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https://pekoljninaapvp-my.sharepoint.com/personal/nina_pekolj_apvp_si/Documents/APVP/APVP/00_STRANKE/BOŠ Bolnišnica Šentvid pri Stični/2025/02_JN_Pohištvena oprema prizidek BOŠ/"/>
    </mc:Choice>
  </mc:AlternateContent>
  <xr:revisionPtr revIDLastSave="8" documentId="8_{8F6E2611-2279-41DC-9426-696AB796CAF1}" xr6:coauthVersionLast="47" xr6:coauthVersionMax="47" xr10:uidLastSave="{FEBFFF31-662C-4065-BBEA-518A80188585}"/>
  <bookViews>
    <workbookView xWindow="24585" yWindow="1770" windowWidth="26205" windowHeight="17265" activeTab="2" xr2:uid="{00000000-000D-0000-FFFF-FFFF00000000}"/>
  </bookViews>
  <sheets>
    <sheet name="Naslovnica" sheetId="4" r:id="rId1"/>
    <sheet name="Splošna navodila" sheetId="2" r:id="rId2"/>
    <sheet name="Seznam opreme" sheetId="5" r:id="rId3"/>
  </sheets>
  <definedNames>
    <definedName name="_Hlk163462945" localSheetId="2">'Seznam opreme'!#REF!</definedName>
    <definedName name="b" localSheetId="2">#REF!</definedName>
    <definedName name="b">#REF!</definedName>
    <definedName name="ČČČ">#REF!</definedName>
    <definedName name="dgksdtu">#REF!</definedName>
    <definedName name="EARBAEB">#REF!</definedName>
    <definedName name="EW">#REF!</definedName>
    <definedName name="hshts">#REF!</definedName>
    <definedName name="j" localSheetId="2">#REF!</definedName>
    <definedName name="j">#REF!</definedName>
    <definedName name="kk">#REF!</definedName>
    <definedName name="n" localSheetId="2">#REF!</definedName>
    <definedName name="n">#REF!</definedName>
    <definedName name="Pohištvo">#REF!</definedName>
    <definedName name="_xlnm.Print_Titles" localSheetId="2">'Seznam opreme'!$2:$2</definedName>
    <definedName name="v" localSheetId="2">#REF!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7" i="5" l="1"/>
  <c r="G824" i="5"/>
  <c r="G821" i="5"/>
  <c r="G818" i="5"/>
  <c r="G815" i="5"/>
  <c r="G812" i="5"/>
  <c r="G809" i="5"/>
  <c r="G806" i="5"/>
  <c r="G803" i="5"/>
  <c r="G800" i="5"/>
  <c r="G797" i="5"/>
  <c r="G794" i="5"/>
  <c r="G791" i="5"/>
  <c r="G788" i="5"/>
  <c r="G785" i="5"/>
  <c r="G782" i="5"/>
  <c r="G779" i="5"/>
  <c r="G776" i="5"/>
  <c r="G773" i="5"/>
  <c r="G770" i="5"/>
  <c r="G764" i="5"/>
  <c r="G759" i="5"/>
  <c r="G754" i="5"/>
  <c r="G749" i="5"/>
  <c r="G744" i="5"/>
  <c r="G739" i="5"/>
  <c r="G733" i="5"/>
  <c r="G727" i="5"/>
  <c r="G721" i="5"/>
  <c r="G715" i="5"/>
  <c r="G700" i="5"/>
  <c r="G697" i="5"/>
  <c r="G693" i="5"/>
  <c r="G688" i="5"/>
  <c r="G683" i="5"/>
  <c r="G678" i="5"/>
  <c r="G672" i="5"/>
  <c r="G664" i="5"/>
  <c r="G648" i="5"/>
  <c r="G646" i="5"/>
  <c r="G643" i="5"/>
  <c r="G638" i="5"/>
  <c r="G635" i="5"/>
  <c r="G633" i="5"/>
  <c r="G618" i="5"/>
  <c r="G611" i="5"/>
  <c r="G606" i="5"/>
  <c r="G603" i="5"/>
  <c r="G600" i="5"/>
  <c r="G595" i="5"/>
  <c r="G589" i="5"/>
  <c r="G580" i="5"/>
  <c r="G575" i="5"/>
  <c r="G572" i="5"/>
  <c r="G569" i="5"/>
  <c r="G566" i="5"/>
  <c r="G563" i="5"/>
  <c r="G560" i="5"/>
  <c r="G557" i="5"/>
  <c r="G554" i="5"/>
  <c r="G551" i="5"/>
  <c r="G546" i="5"/>
  <c r="G543" i="5"/>
  <c r="G540" i="5"/>
  <c r="G537" i="5"/>
  <c r="G532" i="5"/>
  <c r="G527" i="5"/>
  <c r="G522" i="5"/>
  <c r="G519" i="5"/>
  <c r="G516" i="5"/>
  <c r="G513" i="5"/>
  <c r="G510" i="5"/>
  <c r="G507" i="5"/>
  <c r="G504" i="5"/>
  <c r="G501" i="5"/>
  <c r="G496" i="5"/>
  <c r="G491" i="5"/>
  <c r="G486" i="5"/>
  <c r="G481" i="5"/>
  <c r="G476" i="5"/>
  <c r="G471" i="5"/>
  <c r="G466" i="5"/>
  <c r="G461" i="5"/>
  <c r="G456" i="5"/>
  <c r="G451" i="5"/>
  <c r="G446" i="5"/>
  <c r="G441" i="5"/>
  <c r="G435" i="5"/>
  <c r="G430" i="5"/>
  <c r="G423" i="5"/>
  <c r="G418" i="5"/>
  <c r="G413" i="5"/>
  <c r="G408" i="5"/>
  <c r="G403" i="5"/>
  <c r="G398" i="5"/>
  <c r="G391" i="5"/>
  <c r="G386" i="5"/>
  <c r="G381" i="5"/>
  <c r="G376" i="5"/>
  <c r="G371" i="5"/>
  <c r="G366" i="5"/>
  <c r="G363" i="5"/>
  <c r="G358" i="5"/>
  <c r="G352" i="5"/>
  <c r="G347" i="5"/>
  <c r="G334" i="5"/>
  <c r="G329" i="5"/>
  <c r="G324" i="5"/>
  <c r="G319" i="5"/>
  <c r="G24" i="5"/>
  <c r="G341" i="5"/>
  <c r="G338" i="5"/>
  <c r="G158" i="5"/>
  <c r="G313" i="5"/>
  <c r="G14" i="5" l="1"/>
  <c r="G19" i="5"/>
  <c r="G35" i="5"/>
  <c r="G40" i="5"/>
  <c r="G45" i="5"/>
  <c r="G56" i="5"/>
  <c r="G61" i="5"/>
  <c r="G78" i="5"/>
  <c r="G83" i="5"/>
  <c r="G88" i="5"/>
  <c r="G93" i="5"/>
  <c r="G99" i="5"/>
  <c r="G104" i="5"/>
  <c r="G109" i="5"/>
  <c r="G114" i="5"/>
  <c r="G119" i="5"/>
  <c r="G124" i="5"/>
  <c r="G129" i="5"/>
  <c r="G134" i="5"/>
  <c r="G139" i="5"/>
  <c r="G144" i="5"/>
  <c r="G149" i="5"/>
  <c r="G165" i="5"/>
  <c r="G170" i="5"/>
  <c r="G175" i="5"/>
  <c r="G182" i="5"/>
  <c r="G187" i="5"/>
  <c r="G192" i="5"/>
  <c r="G154" i="5"/>
  <c r="G199" i="5"/>
  <c r="G204" i="5"/>
  <c r="G210" i="5"/>
  <c r="G216" i="5"/>
  <c r="G221" i="5"/>
  <c r="G226" i="5"/>
  <c r="G231" i="5"/>
  <c r="G236" i="5"/>
  <c r="G243" i="5"/>
  <c r="G248" i="5"/>
  <c r="G253" i="5"/>
  <c r="G258" i="5"/>
  <c r="G263" i="5"/>
  <c r="G268" i="5"/>
  <c r="G273" i="5"/>
  <c r="G278" i="5"/>
  <c r="G283" i="5"/>
  <c r="G288" i="5"/>
  <c r="G293" i="5"/>
  <c r="G298" i="5"/>
  <c r="G303" i="5"/>
  <c r="G308" i="5"/>
  <c r="G830" i="5" l="1"/>
</calcChain>
</file>

<file path=xl/sharedStrings.xml><?xml version="1.0" encoding="utf-8"?>
<sst xmlns="http://schemas.openxmlformats.org/spreadsheetml/2006/main" count="1194" uniqueCount="840">
  <si>
    <t>Zap.št.</t>
  </si>
  <si>
    <t>Šifra</t>
  </si>
  <si>
    <t>OPIS</t>
  </si>
  <si>
    <t>enota</t>
  </si>
  <si>
    <t>količina</t>
  </si>
  <si>
    <t>cena/enoto brez DDV</t>
  </si>
  <si>
    <t>Vrednost brez DDV</t>
  </si>
  <si>
    <t>1.</t>
  </si>
  <si>
    <t>PULTI</t>
  </si>
  <si>
    <t>1.1.</t>
  </si>
  <si>
    <t>PULTI IZ ANTIBAKTERIJSKEGA KERROCKA</t>
  </si>
  <si>
    <t>Splošen opis:</t>
  </si>
  <si>
    <t>Barva Kerrocka po izboru projektanta. Predale izvesti po splošnem opisu pri omarah.</t>
  </si>
  <si>
    <t>Uk6</t>
  </si>
  <si>
    <t xml:space="preserve">Umivalnik kerrock </t>
  </si>
  <si>
    <t>Pult s tremi umivalniki(dva na višini 60 cm in en umivalnik na višini pulta - 90 cm) dim 220x45, višina 90 cm. Pulti so konzolni z vključeno zaključno letvijo (blendo). Delovni pulti so sestavljeni iz antibakterijskega Kerrocka deb. 8-12 mm in podlage iz oplemenitene iverice, skupna debelina pulta 30 mm. Zavihek zadaj (in ob stiku s steno) 30 mm, se nadaljuje v stensko oblogo iz enakega materiala. V pultih je integriran umivalnik v enakem materialu kot pult. Zavihki so v stiku s steno ali drugo opremo zatesnjeni z gumijastim provilom v barvi pulta. Barva kerrocka po izboru projektanta</t>
  </si>
  <si>
    <t>Pozicija:</t>
  </si>
  <si>
    <t>kpl</t>
  </si>
  <si>
    <t>K22</t>
  </si>
  <si>
    <t>Uk7</t>
  </si>
  <si>
    <t>Banjica kerrock + previjalna miza + predalnik</t>
  </si>
  <si>
    <t>2N18, 2N20, 2N28, 2N30, 2N31, 2N33, 2N14, 2N12</t>
  </si>
  <si>
    <t>PULTI IZ LAMINATA - NADZORNI</t>
  </si>
  <si>
    <t>Pod pultom je predviden predalnik (Prd) na kolesih z vsaj tremi predali na vodilih in promični podstavek za računalnik.</t>
  </si>
  <si>
    <t>Vsi instalacijski dovodi iz tal morajo biti izvedeni v osi vertikalne stene pulta. Vertikalne stojke so iz Fe - C profilov z izrezanimi okenci za razvod instalacij in so tik pod vrhnjo ploščo povezane med seboj. Konzole za pisalno ploščo so iz pohištvenega profila 40x30mm in so oblečene s HPL ploščami debeline 15 mm. Vse instalacijske priključke izvesti po načrtu instalacij. Vtičnice in doze izvesti na višini po načrtu.</t>
  </si>
  <si>
    <t>P</t>
  </si>
  <si>
    <t xml:space="preserve">Nadzorni pult </t>
  </si>
  <si>
    <t>1N02, 2N02</t>
  </si>
  <si>
    <t>P2</t>
  </si>
  <si>
    <t xml:space="preserve">Pult nadzorni </t>
  </si>
  <si>
    <t>P02</t>
  </si>
  <si>
    <t>P3</t>
  </si>
  <si>
    <t>P30</t>
  </si>
  <si>
    <t>2.</t>
  </si>
  <si>
    <t>KUHINJSKI NIZI - delovni pult iz nerjaveče pločevine</t>
  </si>
  <si>
    <t>ČK</t>
  </si>
  <si>
    <t>Čajna kuhinja</t>
  </si>
  <si>
    <t>2N26, 1N28, P17</t>
  </si>
  <si>
    <t>Dkuh</t>
  </si>
  <si>
    <t>Demo kuhinja</t>
  </si>
  <si>
    <t>3.</t>
  </si>
  <si>
    <t>OMARE</t>
  </si>
  <si>
    <t>Omare v celoti (stranice, hrbtišče, police in krila) izdelati iz ivernih plošč, obojestransko obdelanih z laminatom skupne debeline 20 mm z ABS nalimki deb 2mm. Laminat mora biti kvaliteten, odporen na mokro čiščenje, dezinfekcijo ter udarce. Barve notranjega laminata, zunanjega laminata in ABS robnih trakov določi projektant.</t>
  </si>
  <si>
    <t>Premične police so na vseh štirih robovih obdelane z ABS nalimki. Police dolžine do 80 cm, skupna debelina 22 mm, police dolžine nad 80 cm pa skupna debelina 25 mm. Kovinski nosilci polic so poglobljeni v polico po sistemu "tm", izvlečne police so v teleskopskih kovinskih vodilih s stop zavoro pri omarah globine 60 cm in so opremljene z varovalno ograjico.</t>
  </si>
  <si>
    <t>Vrata omar se odpirajo za 90-180 stopinj. Vrata pri visokih omarah opremiti z najmanj tremi odmičnimi tečaji na krilo, pri nizkih omarah pa z 2 tečajema. Tečaji morajo biti kvalitetni, kovinski, ob sunkovitem odpiranju vrata ne smejo izpasti s tečajev. Če je omara delno ali v celoti zastekljena, so okvirji krila narejeni iz inox ali alu profilov, max širine 20 mm, z ustreznim okovjem. Steklo prosojno, kaljeno, varnostno, debeline 4 mm po izboru projektanta. Vrata garderobnih omar in kaset so iz HPL plošč.</t>
  </si>
  <si>
    <t>Omare so ali obešene na steno - sidranje na steno na višini 88 cm in 203 cm od tal, kjer so že izvedene ojačitve znotraj sten ali pa so postavljene na nerjavne noge z možnostjo regulacije višine ali pohištvene noge minimalne višine 10 cm.</t>
  </si>
  <si>
    <t>Obešene omare na suhomontažnih predelnih stenah morajo biti obešene na točno določeni višini, kjer so previdene posebne skrite ojačitve. V kolikor ojačitev ni bila izvedena, se mora pri montaži uporabiti posebne vijake za votle stene. Omare obešene na stene, morajo imeti na mestih sidranja ojačano hrbtišče po celi širini omare (na višini sidranja) s ploščatim profilom iz nerjavnega jekla 40x2mm,sidranje na stene s posebnimi vijaki za votle stenske konstrukcije.</t>
  </si>
  <si>
    <t>Predale izdelati po sistemu metabox, v teleskopskih vodilih s stop zavoro, nosilnost vsaj 30 kg. Stranski stranici predala morata biti kovinski in zagotavljati poln izvlek. Vodila predalov kovinska in s koleščki, izvlek predala nadzorovan in sinhroniziran z obremenitvijo predala, tiho zapiranje. Čela predalov iz iverice, obojestransko obdelane z laminatom, skupne debelin cca 20mm, oz v enaki debelini kot so vrata omaric. Barva notranjega laminata bela, barva zunanjega laminata in nalimkov po izbrani barvi projektanta. Višina predala je cca 3cm nižja od zgornjega roba čela predala, pri predalnikih na zaklepanje pa cca 5 cm.</t>
  </si>
  <si>
    <t>Ročaji so iz nerjavnih jeklenih profilov ali iz alu profilov, velikost in oblika po izbiri projektanta.</t>
  </si>
  <si>
    <t>Ovis</t>
  </si>
  <si>
    <t xml:space="preserve">Omara visoka </t>
  </si>
  <si>
    <t>Omara s polnimi enokrilnimi vrati, s petimi po višini nastavljivimi policami. Končna obdelava laminat po izboru projektanta. Velikost omare 60x60 cm višina 210 cm.</t>
  </si>
  <si>
    <t>kom</t>
  </si>
  <si>
    <t>K02, K06, P25(2), P26(2), P29 (2), P32(2), P17(2), P18(2), P21(2), P22(2), P09, P08, P42, P41(2), P39(2), 1N25(2),1N27(2), 1N39(2), 1N41(2), 1N43(2), 1N46(2), 1N29(2), 1N31(2), 1N33(2), 1N13(2), 1N11(2), 1N09 (2), 1N15(2), 1N17(2), 1N19 (2,) 1N21(2), 2N16, 2N17(2), 2N18(2), 2N19(2), 2N27(2), 2N28(2), 2N29(2), 2N30(2), 2N31(2), 2N32(2), 2N33(2), 2N34(2), 2N11, 2N10, 2N09(2), 2N12 (2)</t>
  </si>
  <si>
    <t>Ovo</t>
  </si>
  <si>
    <t>Omara visoka ozka</t>
  </si>
  <si>
    <t>Omara s polnimi enokrilnimi vrati na pohištvenih nogicah (min 10 cm), s petimi po višini nastavljivimi policami. Končna obdelava laminat po izboru projektanta. Velikost omare 60x40 cm višina 210 cm.</t>
  </si>
  <si>
    <t>2N16, 2N18, 2N19, 2N20, 2N27, 2N28, 2N29, 2N30, 2N31, 2N32, 2N33, 2N34, 2N14, 2N12</t>
  </si>
  <si>
    <t>On1</t>
  </si>
  <si>
    <t xml:space="preserve">Omara nizka </t>
  </si>
  <si>
    <t>Omara s polnimi dvokrilnimi vrati s tremi po višini nastavljivimi policami in fiksno vertikalno pregrado. Končna obdelava laminat po izboru projektanta. Velikost omare 40x120 cm, višina 90 cm.</t>
  </si>
  <si>
    <t xml:space="preserve">Poz.: </t>
  </si>
  <si>
    <t>On2</t>
  </si>
  <si>
    <t>Omara s polnimi enokrilnimi vrati s tremi po višini nastavljivimi policami in fiksno vertikalno pregrado. Končna obdelava laminat po izboru projektanta. Velikost omare 60x60 cm, višina 90 cm.</t>
  </si>
  <si>
    <t>P11</t>
  </si>
  <si>
    <t>On3</t>
  </si>
  <si>
    <t>Omara s polnimi dvokrilnimi vrati s tremi po višini nastavljivimi policami in fiksno vertikalno pregrado. Končna obdelava laminat po izboru projektanta. Velikost omare 60x120 cm, višina 90 cm.</t>
  </si>
  <si>
    <t>Oz</t>
  </si>
  <si>
    <t>Omara za zdravila</t>
  </si>
  <si>
    <t>No</t>
  </si>
  <si>
    <t>Nočna omarica</t>
  </si>
  <si>
    <t>Noo</t>
  </si>
  <si>
    <t>Nočna omarica otroška s servirno mizico</t>
  </si>
  <si>
    <t>Prd</t>
  </si>
  <si>
    <t>Predalnik</t>
  </si>
  <si>
    <t>2N02(2), 1N02(2), P02(2), P11(1), P09(1), P08(1), P26(1), P27(1)</t>
  </si>
  <si>
    <t>Očp1</t>
  </si>
  <si>
    <t xml:space="preserve">Omara čisto perilo </t>
  </si>
  <si>
    <t>Omara za čisto perilo dim. 100x60, višine 190 cm s polnimi dvokrilnimi vrati in 6 policami. Končna obdelava laminat po izboru projektanta</t>
  </si>
  <si>
    <t>K06(2), 1N27(1), P29(1)</t>
  </si>
  <si>
    <t>Očp2</t>
  </si>
  <si>
    <t>Omara za čisto perilo dim. 120x80, višine 190 cm s polnimi dvokrilnimi vrati in 6 policami. Končna obdelava laminat po izboru projektanta</t>
  </si>
  <si>
    <t>K06(2)</t>
  </si>
  <si>
    <t>Oop</t>
  </si>
  <si>
    <t xml:space="preserve">Omara odprte police </t>
  </si>
  <si>
    <t>Nizka omarica na nogicah dim. 90x40cm, višina 90 cm z dvema po višini nastavljivima policama, brez vrat. Omarica finalno obdelana z laminatom po izboru projektanta</t>
  </si>
  <si>
    <t>P08, P09, P27</t>
  </si>
  <si>
    <t>Oop 1</t>
  </si>
  <si>
    <t>Nizka omarica na nogicah dim. 100x60cm, višina 90 cm z dvema po višini nastavljivima policama, brez vrat. Omarica finalno obdelana z laminatom po izboru projektanta</t>
  </si>
  <si>
    <t>2N07</t>
  </si>
  <si>
    <t>Op</t>
  </si>
  <si>
    <t>Omara - pult</t>
  </si>
  <si>
    <t>Nizka omarica na nogicah dim. 140x60cm, višina 90 cm brez polic in  vrat. Omarica finalno obdelana z laminatom po izboru projektanta</t>
  </si>
  <si>
    <t>R</t>
  </si>
  <si>
    <t xml:space="preserve">Regal za otroške knjige </t>
  </si>
  <si>
    <t>Knjižni regal dim 200x50/90 cm. Dve višinsko nastavljivi polici. Korpus regala izdelati iz HPL poloč obdelan iz vseh strani. Finalna obdelava mora biti usklajena z ostalo opremo v prostoru. HPL po izboru projektanta. Izvedba po veljavnem standardu za vzgojno izobraževalne ustanove</t>
  </si>
  <si>
    <t>2N01, 1N01</t>
  </si>
  <si>
    <t>3.1.</t>
  </si>
  <si>
    <t>KOVINSKE OMARE</t>
  </si>
  <si>
    <t>Og</t>
  </si>
  <si>
    <t xml:space="preserve">Omara garderobna </t>
  </si>
  <si>
    <t>Kovinska garderobna omara dim.90x50, višina 180, dvonivojska (trojna)</t>
  </si>
  <si>
    <t>K10(2), K12(5)</t>
  </si>
  <si>
    <t>Og1</t>
  </si>
  <si>
    <t>Kovinska garderobna omara dim.120x50, višina 180, dvonivojska (četvorna)</t>
  </si>
  <si>
    <t>Očeb</t>
  </si>
  <si>
    <t>Omara garderobna - čebelnjak</t>
  </si>
  <si>
    <t>4.</t>
  </si>
  <si>
    <t>DRUGA OPREMA po naročilu</t>
  </si>
  <si>
    <t>O</t>
  </si>
  <si>
    <t xml:space="preserve">Garderobni pano </t>
  </si>
  <si>
    <t>P17, P18, P21, P22, P25, P26, P29, P32, 1N09, 1N11, 1N13, 1N15, 1N17, 1N19, 1N21, 1N29, 1N31, 1N33, 1N35, 1N37,1N39, 1N41, 1N43</t>
  </si>
  <si>
    <t>Gard1</t>
  </si>
  <si>
    <t xml:space="preserve">Garderobna stena </t>
  </si>
  <si>
    <t>Garderobna stena dim. 150x36x165 sestavljena iz stenske obloge, klopi, police za čevlje pod klopjo, obešalnikov in police nad njimi</t>
  </si>
  <si>
    <t>P14(3)</t>
  </si>
  <si>
    <t>Gard2</t>
  </si>
  <si>
    <t>P14(1)</t>
  </si>
  <si>
    <t>K03</t>
  </si>
  <si>
    <t>5.</t>
  </si>
  <si>
    <t>Pv</t>
  </si>
  <si>
    <t>Postelja velika z vzmetnico</t>
  </si>
  <si>
    <t>Kot npr. Burmeier Dali low economic (Entry)</t>
  </si>
  <si>
    <t>Pm</t>
  </si>
  <si>
    <t>BP</t>
  </si>
  <si>
    <t>Kot npr. Favero Embrace plus next</t>
  </si>
  <si>
    <t>Vpp</t>
  </si>
  <si>
    <t>Vzmetnica za podaljšek postelje</t>
  </si>
  <si>
    <t>po potrebi</t>
  </si>
  <si>
    <t>Mpr</t>
  </si>
  <si>
    <t xml:space="preserve">Pregledna miza </t>
  </si>
  <si>
    <t xml:space="preserve">Ležišče mize je dvodelno z možnostjo mehanske regulacije vzglavnega dela s pomočjo plinskih cilindrov, tapecirano v skaju. Miza je nastavljiva po višini s pomočjo elektromotorja. Miza je opremljena z nosilcem za rolo papir pod vzglavnim delom ter s kolesi fi 125 mm s centralnim zavornim sistemom. </t>
  </si>
  <si>
    <t>Kot npr. Timo art. 115200 ali 115210</t>
  </si>
  <si>
    <t>6.</t>
  </si>
  <si>
    <t>MIZE</t>
  </si>
  <si>
    <t>Mj</t>
  </si>
  <si>
    <t xml:space="preserve">Miza jedilna </t>
  </si>
  <si>
    <t>2N01(2), 2N26(1), 1N01(5), 1N28(1), P17(1), P40(2), K01(28), K27(2)</t>
  </si>
  <si>
    <t>Mo</t>
  </si>
  <si>
    <t xml:space="preserve">Otroška mizica </t>
  </si>
  <si>
    <t>2N01(1), 1N01(1)</t>
  </si>
  <si>
    <t>Mp</t>
  </si>
  <si>
    <t>Previjalna miza s predalnikom</t>
  </si>
  <si>
    <t>Mp1</t>
  </si>
  <si>
    <t>Mpis</t>
  </si>
  <si>
    <t xml:space="preserve">Pisalna miza </t>
  </si>
  <si>
    <t xml:space="preserve">P17, P18, P21, P22, P25, P26, P29, P32, 1N03, 1N09, 1N11, 1N13, 1N15, 1N17, 1N19, 1N21, 1N29, 1N31, 1N33, 1N35, 1N37, 1N39, 1N41, 1N43, 2N16, </t>
  </si>
  <si>
    <t>MpisV</t>
  </si>
  <si>
    <t>P08, P09, P11, P26, P27</t>
  </si>
  <si>
    <t>Mk</t>
  </si>
  <si>
    <t>Miza konferenčna</t>
  </si>
  <si>
    <t>2N03(2), 1N03(2)</t>
  </si>
  <si>
    <t>Mjz</t>
  </si>
  <si>
    <t xml:space="preserve">Miza jedilna zunanja </t>
  </si>
  <si>
    <t>7.</t>
  </si>
  <si>
    <t>SEDEŽNO POHIŠTVO</t>
  </si>
  <si>
    <t>Sj</t>
  </si>
  <si>
    <t xml:space="preserve">Stol jedilni </t>
  </si>
  <si>
    <t>Stt</t>
  </si>
  <si>
    <t>Stol triptrap</t>
  </si>
  <si>
    <t>K22(10), P26, P28, P30, P32</t>
  </si>
  <si>
    <t>Sk</t>
  </si>
  <si>
    <t xml:space="preserve">Stol konferenčni </t>
  </si>
  <si>
    <t>Konferenčni stol s kovinskim podnožjem s štirimi nogami ali sanmi iz jeklenih kromiranih pohištvenih profilov in rokonaslonom. Školjka stola je oblazinjena - umetno usnje ali tekstil z možnostjo mokrega čiščenja in dezinfekcije. Barva po izboru projektanta.</t>
  </si>
  <si>
    <t>2N16, 2NO3(8), 1N03(8), K03(3)</t>
  </si>
  <si>
    <t>St</t>
  </si>
  <si>
    <t xml:space="preserve">Stol za tuš </t>
  </si>
  <si>
    <t>2N10, 2N14, 2N12, 2N16, 1N09, 1N11, 1N13, 1N15, 1N17, 1N19, 1N21, 1N29, 1N31, 1N33, 1N35, 1N37, 1N39, 1N41, 1N43, P25, P33</t>
  </si>
  <si>
    <t>F</t>
  </si>
  <si>
    <t>P08(1), P09(1), P26(1), P27(1), P40(4), 1N01(4), 2N01(4)</t>
  </si>
  <si>
    <t>Kot npr. Mtom</t>
  </si>
  <si>
    <t>Dvs</t>
  </si>
  <si>
    <t>1N01(2), 2N01(2)</t>
  </si>
  <si>
    <t>Trs</t>
  </si>
  <si>
    <t>1N01(2)</t>
  </si>
  <si>
    <t>Tab</t>
  </si>
  <si>
    <t>P40(1), P42(2)</t>
  </si>
  <si>
    <t>Sf</t>
  </si>
  <si>
    <t>Stol fotelj</t>
  </si>
  <si>
    <t>So</t>
  </si>
  <si>
    <t>Stol za laboratorijske odvzeme</t>
  </si>
  <si>
    <t>Profesionalen stol za laboratorijske odvzeme z brezšivnim oblazinjenjem iz umetnega usnja, ki je odporno na dezinficiranje in ognjevarno. Nastavljivi naslon za roke. Na hrbtnem delu stola nosilec za rolo papir. Pvc prevleka na nožnem delu stola za lažje čiščenje. Podnožje kovinsko na kolesih.</t>
  </si>
  <si>
    <t>Sp</t>
  </si>
  <si>
    <t xml:space="preserve">Stol pisarniški </t>
  </si>
  <si>
    <t>Kovinsko plastificirano podnožje na petih krakih s koleščki, ki ne puščajo sledi, vrtiljak, možnost nastavitve višine sedenja, brez naslona za roke. Stol ergonomsko oblikovan, hrbtišče srednje visoko, oblazinjen - umetno usnje ali tekstil z možnostjo mokrega čiščenja in dezinfekcije. Barva po izboru projektanta.</t>
  </si>
  <si>
    <t>P26(1), P27(2), P08(1), P09(2)</t>
  </si>
  <si>
    <t>Sp2</t>
  </si>
  <si>
    <t>P11(2), 1N0a(1), 1N0(2), 2N02(2), 2N03a(1)</t>
  </si>
  <si>
    <t>Sv</t>
  </si>
  <si>
    <t xml:space="preserve">Stol vrtljivi </t>
  </si>
  <si>
    <t>Stol za pacienta brez naslona. Lesen stol iz lakirane vezane plošče, brez naslona, kovinsko plastificirano zvezdasto podnožje z dvižnim mehanizmom, obdelava mora omogočati mokro čiščenje in dezinfekcijo.</t>
  </si>
  <si>
    <t>P10</t>
  </si>
  <si>
    <t>Kl</t>
  </si>
  <si>
    <t xml:space="preserve">Klop </t>
  </si>
  <si>
    <t>P42(4), 1N05(2), 1N50(2)</t>
  </si>
  <si>
    <t xml:space="preserve">Stol otroški </t>
  </si>
  <si>
    <t>Otroški stol k otroški mizici za predšolske in šolske otroke. Leseno ogrodje stola, sedež in hrbtišče stola deljena, iz oblikovane vezane plošče, barva po izboru projektantal. Višine stolov usklajene z višino igralnih miz (Mo). Dimenzije, oblika sedeža in naslona ter kvaliteta obdelave po veljavnem standardu za vzgojno-izobraževalne ustanove.</t>
  </si>
  <si>
    <t>1N01(6), 2N01(6)</t>
  </si>
  <si>
    <t>8.</t>
  </si>
  <si>
    <t>Ui</t>
  </si>
  <si>
    <t xml:space="preserve">Umivalnik inox </t>
  </si>
  <si>
    <t>Umivalnik inox dim. 120x60 cm umeščen v prostor  za umivanje vozičkov  in postelj</t>
  </si>
  <si>
    <t>K02</t>
  </si>
  <si>
    <t>Računalnik s programsko opremo</t>
  </si>
  <si>
    <t>TS</t>
  </si>
  <si>
    <t>TZ</t>
  </si>
  <si>
    <t>Termo transfer tiskalnik Zebra ZD 410 HC wi-fi za tisk z uporabo standardne folije/ribona.</t>
  </si>
  <si>
    <t>B</t>
  </si>
  <si>
    <t xml:space="preserve">Telovadna blazina </t>
  </si>
  <si>
    <t>Telovadna blazina dim. 200 x 125 x 6. Lahka blazina za samostojno uporabo, razgibavanje in gimnastiko. Izdelana v skladu s standardom SIST EN 12503, ne vsebuje mehčal (PTA-latov). Zgornja površina blazine je gladka, mat. Na spodnji strani pa je protidrsni material, ki preprečuje drsenje po podu. Vrhnji sloj iz materiala, ki omogoča mokro čiščenje in dezinfekcijo.</t>
  </si>
  <si>
    <t>2N01(6), 1N01(2)</t>
  </si>
  <si>
    <t>Vz</t>
  </si>
  <si>
    <t xml:space="preserve">Voziček za zdravila </t>
  </si>
  <si>
    <t>Opomba: 1 obstoječ</t>
  </si>
  <si>
    <t>Voziček za odvzeme</t>
  </si>
  <si>
    <t>P, N1, N2</t>
  </si>
  <si>
    <t>Opomba:  1 obstoječ</t>
  </si>
  <si>
    <t>Vn</t>
  </si>
  <si>
    <t>Voziček za nego</t>
  </si>
  <si>
    <t xml:space="preserve">V celoti je izdelan iz inox nerjavečega materiala. Opremljen je s tremi policami in dvema nosilcema vreč ter s sledečo osnovno opremo: pokrovoma, posebnima obročema za pritrditev vreč, kolesi fi 100 mm ali fi 125 mm, od tega imata dve kolesi vgrajen zavorni sistem. </t>
  </si>
  <si>
    <t>Opomba:  2 obstoječa</t>
  </si>
  <si>
    <t>Hz</t>
  </si>
  <si>
    <t>Hladilnik za zdravila</t>
  </si>
  <si>
    <t>T</t>
  </si>
  <si>
    <t>Tehtnica</t>
  </si>
  <si>
    <t>Elektronska tehtnica do 250 kg</t>
  </si>
  <si>
    <t>P(2), N1(1)</t>
  </si>
  <si>
    <t>Opomba: 1 obstoječa</t>
  </si>
  <si>
    <t>Mžf</t>
  </si>
  <si>
    <t>Vč</t>
  </si>
  <si>
    <t>Voziček za čiščenje</t>
  </si>
  <si>
    <t>K, P, N1, N2</t>
  </si>
  <si>
    <t>Opomba: od tega 1 obstoječ</t>
  </si>
  <si>
    <t>Sčv</t>
  </si>
  <si>
    <t>K</t>
  </si>
  <si>
    <t>Igp</t>
  </si>
  <si>
    <t>Igralna stenska plošča</t>
  </si>
  <si>
    <t>P(3), N1(1), N2(2)</t>
  </si>
  <si>
    <t>Kup1</t>
  </si>
  <si>
    <t>Koš za umazano perilo</t>
  </si>
  <si>
    <t>K1</t>
  </si>
  <si>
    <t>K2</t>
  </si>
  <si>
    <t xml:space="preserve">Koš za smeti - ločevalni </t>
  </si>
  <si>
    <t>K3</t>
  </si>
  <si>
    <t>Vakuumski aspirator</t>
  </si>
  <si>
    <t>kos</t>
  </si>
  <si>
    <t>Nosilci katetrov, pribora, montaža na DIN stensko tirnico</t>
  </si>
  <si>
    <t>Namizni grelec mleka za novorojence/dojence</t>
  </si>
  <si>
    <t>Enteralna črpalka</t>
  </si>
  <si>
    <t>Pomični grelec za novorojence in otroke</t>
  </si>
  <si>
    <t>Svetilka za posege, teleskopsko mobilno stojalo</t>
  </si>
  <si>
    <t>Infuzijska črpalka</t>
  </si>
  <si>
    <t>ČRP_P</t>
  </si>
  <si>
    <t>Perkusor električni</t>
  </si>
  <si>
    <t>POS_N</t>
  </si>
  <si>
    <t>ST06</t>
  </si>
  <si>
    <t>ST07</t>
  </si>
  <si>
    <t>KONTEJNER - MREŽNI NA TIRNICI</t>
  </si>
  <si>
    <t>ST05</t>
  </si>
  <si>
    <t>NOSILEC ZA VREČKE NA TIRNICI</t>
  </si>
  <si>
    <t xml:space="preserve"> </t>
  </si>
  <si>
    <t xml:space="preserve">OBLOGA KERROCK </t>
  </si>
  <si>
    <t>Zidna obloga iz kerrock plošč iznad kerrock pultov. Višina obloge 60 cm, širino prilagoditi glede na širino pulta. Obloga se montira brez vidnih vijakov iznad kerrock pulta, smiselno se zaključuje pod okensko polico, kjer je to potrebno.  Pult in obloga morata biti barvno usklajeni. Mere kontrolirati na objektu. Shema prikazana pri  pultih iz kerrocka. Ceno upoštevati pri kerrock pultu!</t>
  </si>
  <si>
    <t>2N12, 2N14, 2N18, 2N19,2N20, 2N27, 2N28, 2N29, 2N30, 2N31,2N32, 2N33, 2N34, K01</t>
  </si>
  <si>
    <t>STENSKA OBLOGA NA HODNIKIH</t>
  </si>
  <si>
    <t>tm</t>
  </si>
  <si>
    <t>ZAŠČITNI OJAČITVENI VOGALNIK NA HODNIKIH</t>
  </si>
  <si>
    <t>SKUPAJ</t>
  </si>
  <si>
    <t xml:space="preserve">Stenska zaščitna obloga kot npr. Acramit Optima. </t>
  </si>
  <si>
    <t>N1 - vezni hodnik</t>
  </si>
  <si>
    <t>N2 - vezni hodnik</t>
  </si>
  <si>
    <t>Stojalo za svečo</t>
  </si>
  <si>
    <t>Stojalo za svečo v poslovilni sobi, višine cca 120 cm</t>
  </si>
  <si>
    <t>Stol za paciente v tuš kabini  in zunanjo uporabo (terasa/balkon)  brez rokonaslona, izdelan iz polipropilenske plastike, odporne na tekočine, razkuževanje in uv obstojni. Kot npr. Pedralli Snow</t>
  </si>
  <si>
    <t>PoAP</t>
  </si>
  <si>
    <t>Postelja Apartma</t>
  </si>
  <si>
    <t>2N16</t>
  </si>
  <si>
    <t>OmAP</t>
  </si>
  <si>
    <t>Omara s polnimi dvokrilnimi drsnimi vrati, s petimi po višini nastavljivimi policami in obešalnim drogom. Končna obdelava laminat po izboru projektanta. Velikost omare 150x60 cm višina 210 cm. Glej sheme opreme.</t>
  </si>
  <si>
    <t>Očaj</t>
  </si>
  <si>
    <t>Visoka večnamenska omara</t>
  </si>
  <si>
    <t>NoAP</t>
  </si>
  <si>
    <t>Nočna omarica za apartma</t>
  </si>
  <si>
    <t>Omarica nizka na štirih kovinskih nogan, dim.40x50 cm, višina 50 cm, z dvema predaloma. Omarica finalno obdelana z laminatom po izboru projektanta.</t>
  </si>
  <si>
    <t>Zakonska postelja dimenzije 160x200 cm, z vključenim vzglavjem, letvenim dnom in pripadajočo vzmetnico. Posteljno vzglavje in ogrodje oblečeno v tekstilno usnje visoke kvalitete, ki dopušča razkuževanje.</t>
  </si>
  <si>
    <t>Zaščitni ojačitveni vogalnik kot npr. Corner Acramit</t>
  </si>
  <si>
    <t>Stensko držalo kot npr. Acramit Hadrail</t>
  </si>
  <si>
    <t>Jedilna miza dimenzije 80x80 cm, višina 75 cm, iz iverne plošče, površinsko obdelana z laminatom deb. 1mm. Skupna debelina plošče 2 cm. Robovi so zaščiteni z ABS robnimi nalimki. Alternativa je HPL plošča debeline 15 mm z belo sredico. Mizna plošča je pritrjena na ogrodje iz kovinskih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in oblika ter barva podnožja po dogovoru s projektantom.</t>
  </si>
  <si>
    <t>Pult iz materiala kot npr. antibakterijski kerrock ali Corian 8-12mm na podlago iz oplemenitene iverice (skupna debelina 30 mm), v katerega je integrirana otroška banjica dim. 90x43 cm, globine 25 cm z zaobljenimi robovi. Zavihki so v stiku s steno ali drugo opremo zatesnjeni z gumijastim provilom v barvi pulta. Barva po izboru projektanta. Pod pultom (previjalno mizo) je predalnik s tremi predali na daljši stranici in predalnik z dvemi predali na krajši stranici. Predali so izdelani iz vodoodpornega materiala kot npr. Max compact plošč. Barva po izboru projektanta oz. investitorja. Na delu, kjer je previjalna miza, je rob v višini 5 cm za fiksacijo blazine iz enakega materiala kot pult. Odpiranje predalov je zagotovljeno z izrezom fronte (brez ročajev). Elementi so na kovinskih pohištvenih nogicah minimalne višine 10 cm. Za elementom je povišan pult, ki sega do okenske police. V delu med obema oknoma je stenska obloga, ki sega od okna do okna v višini 30 cm (točne mere preveriti na licu mesta!). Glej shemo opreme Uk7.  Zavihki so v stiku s steno ali drugo opremo zatesnjeni z gumijastim provilom v barvi pulta. Barva po izboru projektanta. Opomba: v prostoru 2N12 IN 2N14 je stenska obloga po celotni dolžini elementa v višini 30 cm. V prostoru 2N12 je element postavljen zrcalno!</t>
  </si>
  <si>
    <t>Kuhinjski niz v čajnih kuhinjah na oddelkih. Niz je sestavljen iz zgornjih visečih omaric višine 70 cm, delovnega pulta na višini 90 cm, spodnjih podstavnih omaric na višinsko nastavljivih kovinskih nogicah različnih širin in visoke omare z vgrajenim hladilnikom ter stenske obloge iz HPL plošče. Omare morajo biti narejene in pritrjene v skladu s splošnim opisom na začetku poglavja. Pult izdelati iz nerjavne jeklene pločevine na podložno vodoodporno iverno ploščo, skupna debelina 30 mm. Zadaj in ob stiku z omarami izvesti zavihek navzgor 30 mm. V pult je vgrajena indukcijska kuhalna plošča in umivalno korito prav tako iz nerjavne jeklene pločevine. Dimenzije korita cca 40x40/20 cm, vsi robovi zaobljeni. Korito mora biti brez preliva.</t>
  </si>
  <si>
    <t>Vtičnice in el.doze izvesti na višini po načrtu. Vgradnjo instalacijskih elementov v oblogi in hrbtišču omaric izvesti v sodelovanju z izvajalci instalacij. Izvajalec kuhinjskih nizov dobavi in montira vse kuhinjske aparate (hladilnik z zamrzovalnikom, pomivalni stroj, mikrovalovno pečico). Pri hladilnikih in pomivalnih strojih so integrirana vrata enake končne obdelave kot pri omarah. Pred izdelavo opreme mora izvajalec opreme preveriti pozicije instalacijskih priključkov na stenah,k ki so razvidni iz površinskih načrtov. Gospodinjski aparati energijski razred A+. Na stiku s tlemi je po celi dolžini niza snemljiv zaslon (z gumi tesnilom in vzmetjo) višine 10 cm iz vodoodpornega materiala.</t>
  </si>
  <si>
    <t>P10 (2), P43 (1), P08 (1)</t>
  </si>
  <si>
    <t xml:space="preserve">1N15(2), 1N17(2), 1N19(2),1N21(2), 1N29(2), 1N31(2), 1N33(2), 1N35(2), 1N37(2), 1N39 (2), 1N41(2), 1N43(2), 1N13(1), 1N11(2), 1N09(2), P18(2), P20(2), P22(2), P24(2), P26(1), P28(1), P30(1), P32(1), 2N19 (2), 2N20 (2), 2N18 </t>
  </si>
  <si>
    <t>2N02(3),2N18, 2N19(2),2N20(2), 2N27(2),2N28(2), 2N29(2), 2N30(2), 2N31(2), 2N32(2),2N33(2), 2N34(2), 1N02(3), P08(2), P09(2), P27(2), P02(3)</t>
  </si>
  <si>
    <t>2N12(1), 2N14(1), 2N18(1), 2N27(2), 2N28(2), 2N29(2), 2N30(2), 2N31(2), 2N32(2), 2N33(2), 2N34(2), P26, P28, P30, P32</t>
  </si>
  <si>
    <t xml:space="preserve">Prevozni pisarniški predalnik na kolesih s ključavnico dim 40x50/60 cm s tremi predali pod mizami in pulti. Predale izvesti po sistemu metabox. Korpus predalnika izdelati iz HPL plošč, obdelan iz vseh strani. Finalna obdelava predalnika mora biti usklajena z ostalo opremo v prostoru. Predalnik na kolesih (2 kolesi z zavoro, 2 brez, nosilnost enega kolesa min. 30 kg, višji kakovostni razred,kolesa ne smejo puščati sledi na tleh. V najvišjem predalu mora biti plastični vložek za pisarniške potrebščine. Vodila predalov kovinska in s koleščki, tiho zapiranje. Laminat po izboru projektanta. Ročaji so iz nerjavnih jeklenih provilov ali iz alu profilov, velikost in oblika po izbiri projektanta. </t>
  </si>
  <si>
    <t>P42(2), 1N02(2), 2N02(2)</t>
  </si>
  <si>
    <t>Garderobni pano dim 60x200, 4 obešalne kljukice po izbiri projektanta. Kljukice so montirane na višini cc 160 cm od tal. Pano je sestavljen iz iverice površinsko obdelane z laminatom skupne debeline 20 mm. Vsi robovi so zaščiteni z abs nalimkom nebeline 2 mm. Pritrjevanje na steno skrito. Spodnji rob panoja iznad talne zaokrožnice. Barva in vzorec po izboru projektanta.</t>
  </si>
  <si>
    <t>2N12(1), 2N14(1), 2N18(1), 2N29(2), 2N30(2), 2N31(2), 2N32(2), 2N33(2), 2N34(2)</t>
  </si>
  <si>
    <t xml:space="preserve">P26, P28, P30, P32, 2N27(2), 2N28(2) </t>
  </si>
  <si>
    <t>P18(2), P20(2), P22(2), P24 (2), P26(1), P28(1), P30(1), P32(1), 1N09(2), 1N11(2), 1N13(1), 1N15(2), 1N17(2), 1N19(2), 1N21(2), 1N29(2), 1N31(2), 1N33(2), 1N35(2), 1N37(2), 1N39(2), 1N41(2), 1N43(2), 2N18, 2N19(2), 2N20(2)</t>
  </si>
  <si>
    <t>P08, P43, 2N10, 1N46</t>
  </si>
  <si>
    <t>P26, P28, P30, P32, P09, P44, P46</t>
  </si>
  <si>
    <t>P43, P08</t>
  </si>
  <si>
    <t>Lesen polfotelj z rokonaslonom, ki se raztegne v počivalnik. Hrbtišče in sedež oblazinjena, brezšivna. Možnost mokrega čiščenja in dezinfekcije. Barva po izboru projektanta.</t>
  </si>
  <si>
    <t>RS</t>
  </si>
  <si>
    <t>MON</t>
  </si>
  <si>
    <t>Monitor</t>
  </si>
  <si>
    <t>RP</t>
  </si>
  <si>
    <t>Opomba: 2 obstoječa</t>
  </si>
  <si>
    <t>K12, K32</t>
  </si>
  <si>
    <t>2N02(2), 1N02(1)</t>
  </si>
  <si>
    <t>P06(2), 1N08(2), 2N(12), K10(1), K11(1), K32(1), K33(1)</t>
  </si>
  <si>
    <t>K01(2), K27(1), P10(1), P17(1), P40(1), P42(1), 1N01(1), 1N03(1), 1N03a(1), 1N05(1), 1N28(1), 1N50(1), 2N01(1), 2N03(1), 2N03a(1), 2N16(1), 2N26(1)</t>
  </si>
  <si>
    <t>Voziček za čisto perilo</t>
  </si>
  <si>
    <t>P05(2), K(2)</t>
  </si>
  <si>
    <t>Reanimacijski voziček pediatrični s sistemom barv za oživljanje</t>
  </si>
  <si>
    <t>Reanimacijski voziček</t>
  </si>
  <si>
    <t>Pregradna stena na koleščih zložljiva</t>
  </si>
  <si>
    <t>Nadzorni pult, dvovišinski, dim 60x600, višina 75-100 cm. Pod pultom je predviden predalnik na kolesih z vsaj tremi predali na vodilih. Glej sheme opreme.</t>
  </si>
  <si>
    <t>Nadzorni pult (recepcija), dvovišinski, dim 60x400, višina 75-100 cm z zasteklitvijo do stropa (v=170 cm). Zasteklitve utopljene v pult in v tehnični strop - varnostno steklo debeline 10mm. Pod pultom je predviden predalnik na kolesih z vsaj tremi predali na vodilih. Glej sheme opreme.</t>
  </si>
  <si>
    <t>Nadzorni pult, dvovišinski, dim 60x470, višina 75-100 cm. Pod pultom je predviden predalnik na kolesih z vsaj tremi predali na vodilih. Glej sheme opreme.</t>
  </si>
  <si>
    <t>Demo kuhinja je sestavljena iz dveh nizov enakih kuhinjskih elementov in naprav, ki so postavljeni zrcalno eden na drugega. Dimenzija enega dela je 360x60 cm, višine 90 cm. Pri vsakem delu se pult nadaljuje v mizo višine 75 cm. Kuhinja je opremljena z vsemi potrebnimi napravami  (2x pečica, 2x indukcijska kuhalna plošča s 4 kuhališči, 2x dvojno pomivalno korito,2x samostoječi hladilnik min. prostornine 300l). Delovna površina iz tehničnega kamna - vzorec in barva po izboru projektanta. V kuhinjo je vključena tudi kuhinjska napa, ki služi obema kuhališčema in je vgrajena v spuščen strop. Omarice so podpultne (brez visečih). Glej sheme opreme.</t>
  </si>
  <si>
    <t>kpl.</t>
  </si>
  <si>
    <t>RV</t>
  </si>
  <si>
    <t xml:space="preserve">Ohišje mora biti robustne izdelave, za uporabo v bolnišničnem okolju. Odporno na čistila, ki se uporabljajo v bolnišnicah, enostavno za namestitev in uporabo pri bolnišničnem delu (sedeče in stoječe delo). Imeti mora dva ergonomsko oblikovana ročaja za manevriranje (enega spredaj in enega zadaj). Prostor za shranjevanje elektronskih naprav mora biti nameščen pod delovno površino in zavarovan s ključavnico. Teža vozička naj ne presega več kot 45 kg (brez računalnika). Voziček naj ne zavzema več delovnega prostora kot 60x80 cm. Vgrajeni nosilci s podporo za VESA 75 in/ali VESA 100 vsaj do max. 5 kg. Podpirati mora namestitev All-in-one računalnika z zaslonom velikosti vsaj do 23,8" (inch),  oz. prenosnika z dodatnim zaslonom vsa do 23,8'' (inch). Zagotovljena mora biti nastavitev po višini, rotacija in naklon AIO oz. zaslona, imeti mora kanalni sistem za skrito in urejeno organizacijo kablov, vsebovati mora nosilec za čitalnike črtnih kod. Možnost namestitve poličke za tiskalnik, možnost nadgradnje s predalniki, premer koles vsaj 100 mm, vsa kolesa morajo vsebovati zavore. Oznaka CE v skladu z MDD 93/42/EEC in zadostuje standardom IEC 60601-1, ima vgrajen univerzalni t-profil za pritrditev dodatkov. Imeti mora nastavljiv vzmetni mehanizem za določanje višine delovne površine in omogoča delovanje v sedečem in stoječem načinu  (razpon med minimalno in maksimalno višino vsaj 50 cm), vključno z vmesnimi stopnjami. Zagotovljeno mora biti prilagajanje moči vzmetnega sistema. </t>
  </si>
  <si>
    <t>Delovna površina mora biti ravna, gladka, vodoodporna in velikosti vsaj 35cm širine, ter 25cm globine (zavihani robovi proti politju so dopustni), izvlečni nosilec za tipkovnico naj bo pod delovno površino. Možnost nadgradnje z nosilcem nastavljivim po višini in naklonu. Nosilec za tipkovnico mora imeti na levi in desni strani prostor za miško (se izvleče po potrebi), tipkovnica mora biti osvetljena za nočno delo (led lučka). Napajalni sistem mora biti vgrajen v skrajnem podnožju vozička, podnožje mora biti prilagojeno tako, da uporabnika ne ovira pri hoji, napajanje AC (220V) / DC - minimalna kapaciteta 40AH.</t>
  </si>
  <si>
    <t>Ohišje tanko (bele ali srebrne barve), robustne izdelave, operacijski sistem vsaj Windows 10 Professional 64bit, procesor minimalno intel core i5 (vsaj 11-te generacije oz. vsaj 3 GHz), pomnilnik minimalno 8GB (DDR5). Zaslon velikost minimalno 23,8" (inch), resolucija minimalno 1920x1080, podpora Multi-touch (zaslon na dotik), ne bleščeč  (anti-glare), osvetlitev LED, IPS tehnologija zaslon na dotik. Disk vsaj 256GB SSD disk, integrirana ali samostojna grafična kartica, vgrajeni zvočniki, vgrajena kamera. Povezovanje: LAN- integriran  10/100/1000, Wi-Fi 802.11 b/g/n, Bluetooth. Priključki: USB: minimalno 5x (vsaj trije USB 3.0), HDMI, mikrofon/slušalke, priložena SLO tipkovnica in miška, teža ne sme presegati 10kg, brezžični čitalec črtne kode (1D/2D), tiskalnik črtnih kod zapestnic in nalepk za zdravila (wifi), čitalec kartice KZZ.</t>
  </si>
  <si>
    <t>Računalnik "Vse v enem"</t>
  </si>
  <si>
    <t xml:space="preserve">Računalniški voziček </t>
  </si>
  <si>
    <t>ČČK</t>
  </si>
  <si>
    <t>Čitalec črtne kode</t>
  </si>
  <si>
    <t>P10(1), 2N02(1), 1N02(1)</t>
  </si>
  <si>
    <t>K25(1), 2N02(2), 2N03(1), 1N02(1), 1N03(1)</t>
  </si>
  <si>
    <t>K36 (1), P40(1), P02(1), P43(1), P44(1), P08(1), P09(1), P10(1), 1N02(2), 1N03a(1), 2N02(2), 2N03a(1)</t>
  </si>
  <si>
    <t>K36 (1), P40(2), P02(1), P43(1), P44(1), P08(1), P09(1), P10(1), 1N02(3), 1N03a(1), 2N02(3), 2N03a(1)</t>
  </si>
  <si>
    <t>Monitor z zvočniki 27", IPS, 1920x1080, HDMI in DP, nastavljiv po višini</t>
  </si>
  <si>
    <t>cena izpisa &lt;0,04€/ČB A4 stran.</t>
  </si>
  <si>
    <t>Multifunkcijski tiskalnik</t>
  </si>
  <si>
    <t>P40, 1N03a, 2N03a</t>
  </si>
  <si>
    <t>P10, 1N03a, 2N03a</t>
  </si>
  <si>
    <t>K(2), P, N1, N2</t>
  </si>
  <si>
    <t>Koš za umazano perilo -smeti</t>
  </si>
  <si>
    <t>2N12, 2N14, 2N16, 2N34, 2N32, 2N29, 2N27, 2N19, 2N18, 1N13</t>
  </si>
  <si>
    <t>2N</t>
  </si>
  <si>
    <t>Perfuzor</t>
  </si>
  <si>
    <t>Črpalka naj bo zasnovana kot prenosna. Lahko se prenaša v posebej oblikovanem nahrbtniku, pritrjen na invalidski ali otroški voziček ali nameščen na stojalo za kapljanje. Imeti mora velik, jasen zaslon z enostavnimi kontrolami. Ključne funkcije: nastavitev pretoka, razpon hitrosti hranjenja 1-400 ml/uro (v korakih po 1 ml/uro), pomnilniška funkcija – na omrežno ali baterijsko napajanje, natančnost do +/- 5%, do 24 ur delovanja baterije.</t>
  </si>
  <si>
    <t>Merilec pretoka za zrak</t>
  </si>
  <si>
    <t>Posoda za spiranje aspiracijskih katetrov vključno z nosilcem</t>
  </si>
  <si>
    <t>Infuzijsko stojalo z držalom za montažo direktno na posteljico.</t>
  </si>
  <si>
    <t>Defibrilator</t>
  </si>
  <si>
    <t xml:space="preserve">Postelja mala z vzmetnico </t>
  </si>
  <si>
    <t>P11, N103a, 2N03a</t>
  </si>
  <si>
    <t>Garderobna stena dim. 250x36x165 sestavljena iz stenske obloge, klopi, police za čevlje pod klopjo, obešalnikov in police nad njimi.</t>
  </si>
  <si>
    <t>Bolniška postelja s podaljškom z vzmetnico</t>
  </si>
  <si>
    <t>Aparat za merjenje krvnega sladkorja v krvi</t>
  </si>
  <si>
    <t>Samostoječ hladilnik, steklena vrata s ključem,  avtomatsko odmrzovanje in izhlapevanje, zaščita pred zamrzovanjem, digitalni prikaz temperature in memoriranje mejnih vrednosti, vidni in slišni alarm za odstopanje temperature, v primeru 
 odprtih vrat ali izpada električne energije, hermetično zaprt, statično hlajen kompresor, zelo tih, zunanje mere cca 67 x 70 x 124 cm, možnost arhiviranja temperature</t>
  </si>
  <si>
    <t xml:space="preserve">Voziček za prevoz umazanega perila enojni inox odpiranje pokrovov s pomočjo nožnega pedala, dimenzij 40x40x95cm. Konstrukcija vozička je izdelana iz inox nerjavečega materiala. Voziček je opremljen s sledečo osnovno opremo: pokrovom, posebnim obročem za pritrditev vreče, kolesi fi 75 mm in odbojnimi kolesi. </t>
  </si>
  <si>
    <t>Omara z dvojnimi steklenimi vrati na kjučavnico. Omara mora imeti 5 po višini nastavljivih polic in integriran trezor za opiate. Dimenzija omare  100*60 cm, višina 200 cm.</t>
  </si>
  <si>
    <t>Koš za smeti brez pokrova</t>
  </si>
  <si>
    <t>Koš za smeti - enojni s pokrovom</t>
  </si>
  <si>
    <t>P(8), N1(8)</t>
  </si>
  <si>
    <t>Pult in podstavne oz. obešene omarice so opisani kot en element s šifro pulta. Pulti so konzolni ali položeni na podstavne (minimalno 10 cm) ali obešene podpultne omarice (omarice se montirajo na vgrajene horizontalne podkonstrukcije znotraj suhomontažnih sten). Delovni pulti so sestavljeni iz antibakterijskega Kerrocka deb. 8-12 mm in podloge iz oplemennitene iverice, skupna debelina pulta 30 mm. Zavihek zadaj (in ob stiku s steno) 30 mm se nadaljuje v stensko oblogo iz enakega materiala. V nekatere pulte je integriran umivalnik v enakem materialu kot pult. Zvihki so v stiku s steno ali drugo opremo zatesnjeni z gumijatim profilom v barvi pulta.</t>
  </si>
  <si>
    <t xml:space="preserve">Obvezno preveriti na objektu dolžino niš in lokacijo korita oz. umivalnika v pultu glede na izvedene priključke na steni. Korita in integrirani umivalniki morajo biti brez preliva in čepa. V koikor ni drugače navedeno, je dim. Korita cca 40x40/20 cm oz. premer 40 cm. Vsi robovi korita so zaobljeni. Pulti so postavljeni na podstavne ali obešene omarice. Podstavne omare so na kovinskih nogah iz ner. pločevine z montažnim coklom. Obešene omarice so divignjene za cca 30 cm od gotovega tlaka. </t>
  </si>
  <si>
    <t>Vgradnja instalacijskih elementov v sodelovanju z izvajalci elektro instalacij. Pult izdelati po načrtu in dogovoru z arhitektom. Mere izmeriti na mestu. Za morebitne sprmembe oz. Drugačen predlog izvajalca glede izvedbe mora izvajalec pripraviti delavniški načrt in ga potrditi pri projektantu.</t>
  </si>
  <si>
    <t>Fotelj</t>
  </si>
  <si>
    <t>Fotelj dvosed</t>
  </si>
  <si>
    <t>Fotelj trosed brez rokonaslona</t>
  </si>
  <si>
    <t>Večnamenski polipropilenski voziček, modularen, za profesionalno čiščenje v okoljih z dvema različnima stopnjama tveganja, kjer je treba potrošni material varno hraniti v vozičku. Zaprti čistilni voziček s tremi deli: 150 L prostor za zbiranje odpadkov, prostor za shranjevanje z 2 predaloma in prostorom za čiščenje s prednamakanjem.
Hermetično zapiranje-vedra s pokrovom ter posebnim tesnilom, ki zagotavlja hermetično zapiranje. sestavni deli in dodatki naj omogočajo, da se voziček prilagodi potrebam, omogočati se mora enostavno vzdrževanje, varno upravljanje vozička, s pokrovi z mehkim zapiranjem, vključno s 4l barvno označenimi vedri s prozornimi pokrovi in najmanj 125 mm kolesi.</t>
  </si>
  <si>
    <t>Stenska lesena didaktična igra, različne oblike.</t>
  </si>
  <si>
    <t>K(19), P(28), 1N(32), 2N(19)</t>
  </si>
  <si>
    <t>Koš za smeti - enojni s pokrovom, na koleščkih</t>
  </si>
  <si>
    <t>K(4), P(8), 1N(8), 2N(25)</t>
  </si>
  <si>
    <t xml:space="preserve">Koš za smeti enojni odprti, iz nerjaveče kovine, prostornina 20l. </t>
  </si>
  <si>
    <t>K4</t>
  </si>
  <si>
    <t>K5</t>
  </si>
  <si>
    <t>K(10), P(9), 1N(15), 2N(2)</t>
  </si>
  <si>
    <t>K(10), P(11), 1N(12), 2N(13)</t>
  </si>
  <si>
    <t>Omarica nizka prevozna, dim.40x40 cm, višina 50 cm, s predalom in vratci, s 4 kolesi, eno s stop zavoro. Omarica finalno obdelana z laminatom. Videz omarice se mora ujemati z bolnišnično posteljo, v videzu lesa.</t>
  </si>
  <si>
    <t>Struktura iz lesa s plastičnim melaminom. Vrata in fronta predala iz MDF prevlečenega s plastično folijo visoke trdnosti, z zaobljenimi robovi, opremljena z ročaji iz tlačno litega in barvanega aluminija. Zgornja stran iz MDF z okrasno zadnjo stranjo. Podstavek iz tlačno ulite lahke zlitine opremljen s kolesi premera 50 mm in odbijači. Sestavljen iz: - Predala ter spodnjega predela z vrati. Dim.mm 455x455x750V. Višinsko nastavljiva servirna mizica samodejnim zaklepanjem položaja (ravna zgornja površina z zaobljenimi robovi). Robusten kovinski osnovni okvir v obliki črke C za uporabo s posteljami in stoli. Glavna polica iz polipropilena, vodoravno premična 220 mm, z dodatno majhno izvlečno polico iz ABS. Visoka kemična in mehanska odpornost. 4 dvojna kolesa, prem. 75 mm z zavoro.  Videz omarice se mora ujemati z bolnišnično posteljo, otroški motiv, večbarvno.
Servirna mizica, se zloži k nočni omarici, da ne zavzema dodatnega prostora.</t>
  </si>
  <si>
    <t>N2(24)</t>
  </si>
  <si>
    <t>Mvf</t>
  </si>
  <si>
    <t>Monitor vitalnih funkcij mobilni</t>
  </si>
  <si>
    <t>N1, P</t>
  </si>
  <si>
    <t>P43, 2N40, K03</t>
  </si>
  <si>
    <t>Koš za ločevanje odpadkov (trojni) iz nerjaveče kovine, s pokrovi, z nožnimi pedali, 3 x 20l</t>
  </si>
  <si>
    <t xml:space="preserve">Koš za smeti enojni, inox, odpiranje pokrova s pomočjo nožnega pedala. Konstrukcija je izdelana iz inox nerjavečega materiala, notranja posoda iz PVC, prostornina 5l. </t>
  </si>
  <si>
    <t xml:space="preserve">Koš za smeti enojni, inox, odpiranje pokrova s pomočjo nožnega pedala. Konstrukcija je izdelana iz inox nerjavečega materiala, notranja posoda iz PVC, prostornina 10l. </t>
  </si>
  <si>
    <t xml:space="preserve">Voziček strecher </t>
  </si>
  <si>
    <t>Str</t>
  </si>
  <si>
    <t xml:space="preserve">Ležišče nastavljivo po višini s pomočjo hidravličnega cilindra, odstranljiva blazina iz visokokakovostne in odporne pene (možnost izbire barve), debeline najmanj 8 cm, nastavitev višine in Trendelenburga, bočne ograje, koleščki s centralnim zavornim sistemom Ø 200 mm na koncu nog,  zložljivi potisni ročaji. </t>
  </si>
  <si>
    <t>Monitor vitalnih funkcij na prevoznem stojalu z delovno površino in odlagalnimi predali za potrošne materiale. Z opcijo hitre odstranitve (s pritiskom na tipko) za primer transporta in s čitalcem črtnih kod. Z moduli NIBP (z vsaj 4 velikostmi manšet za večkratno uporabo), TEMP (ušesni timpanični termometer), SpO2  (z senzorji naprstni za odrasle, otroke in za novorojenčke merjenje na nogi oz. opcija uporabe nalepnih senzorjev) in barvnim zaslonom na dotik, diagonalo vsaj 10", s priključnim kablom in baterijo za vsaj 10 ur, vključno s kabli.  Monitor naj bo primeren za uporabo pri novorojenčkih, otrocih in odraslih. WiFi modul za povezavo z obstoječo centralno postajo monitorjev življenjskih funkcij ter zagotoviti povezljivost v bolnišnični informacijski sistem. Monitor s termometrom je nameščen na polici na  ustreznem vozičku s petimi kolesi, po višini nastavljiv, pod polico nja bo košara za pomožni material.</t>
  </si>
  <si>
    <t xml:space="preserve">Monitor življenskih funkcij s centralno nadzorno delovno postajo </t>
  </si>
  <si>
    <t>Centralna nadzorna delovna postaja mora omogočati priključitev monitorjev za nadzor in prikaz življenjskih funkcij in za vsaj 24 pacientov. Velikost zaslona mora biti vsaj 27'' široki ekran "widescreen". Minimalne strojne zahteve za osnovno AIO postajo (vse v enem): i5 zadnje generacije, 256 GB SSD, 8 GB RAM, WIN 10PRO. Pregled naj omogoča, da lahko na enem ekranu vidimo vse spremljane bolnike. Vnašanje in urejanje podatkov o pacientih, komentarjev in nadzor parametrov na enem mestu, uporaba čitalca črtne kode  ter izpis na barvni tiskalnik. Omogoča naj s predpisi in standardi dovoljene posege na monitorjih (vsaj upravljanje z alarmi, aktiviranje neinvazivne meritve krvnega tlaka pri izbranem pacientu, potrditev nekritičnih alarmov). Alarmne limite naj bo možno nastaviti hkrati za vse bolnike in ločeno za vsakega posameznega bolnika. Omogočat mora popoln pregled trenutnega dogajanja, pregled shranjenih podatkov, ki naj vključuje: krivulje, parametre, alarme, detekcije aritmij, ST segmenta, dogodkov in trendov - za vsaj zadnjih 96 ur za vse nadzorovane parametre in krivulje, s prikazom dogodkov (alarmi in ročno vnešeni dogodki) („Full disclosure“). Full disclosure naj omogoča poln pregled krivulj. Pregled podatkov v času najmanj 96 ur po odpustu bolnika mora biti zagotovljen. Podatki se bodo hranili na strežniku. Centralna postaja naj podpira standardne komunikacijske protokole (HL7 ali enakovreden), bolnika naj bo možno sprejeti, odpustiti in ponovno sprejeti čitalca črtne kode.  HL7 server mora biti vključen v ponudbi. V kolikor ponudnik še nima HL7 serverja v bolnišnici, ga mora vključiti v ponudbo in zagotoviti povezljivost vseh monitorjev, centralne postaje in mobilne enote, ponujenih v tem javnem naročilu in obstoječo opremo. Sistem mora omogočati prenos alarmov na vsaj 2 mobilni enoti (telefon, tablica) in obveščati osebje, omogočati pregled  EKG, SpO2, NIBP. Sistem mora omogočati vpogled v centralno nadzorno postajo iz katerega koli računalnika v notranjem omrežju bolnišnice. Zagotovljena mora biti skladnost z vsaj: odpornost za defibrilacijo (IEC standard), stopnja električne zaščite po normativih IEC in direktiva sveta 93/42/EGS (o medicinskih pripomočkih). Sistem mora biti integriran v obstoječi infromacijski sistem.</t>
  </si>
  <si>
    <t>Centralna postaja AIO mora imeti brezžično tipkovnico in miško, ter potrebne priključne kable. Dobava in montaža  aparata v/na sestrski pult, zajeti vsa potrebna dela pri vgradnji za delovanje sistema. Zagotovljena integracija v bolnišnični informacijski sistem, vključen mora biti barvni laserski tiskalnik za izpis poročil v velikosti A4, vključen mora biti brezžični tiskalnik zapestnic za identifikacijo pacientov.</t>
  </si>
  <si>
    <t xml:space="preserve">Monitor življenjskih funkcij (24 kosov) z moduli EKG, NIBP, TEMP, Respiracijo, SpO2 in barvnim zaslonom na dotik, diagonalo 12.1", s priključnim kablom in baterijo za vsaj 10 ur, vključno s kabli. Vključena naj bo  nosilna roka za monitor, ki bo nameščena na stensko tirnico (24 kosov). Komplet naj vključuje tudi: centralnonadzorno enoto AIO (PC) z 27'' zaslonom na dotik z možnostjo spremljanja 24 pacientov in možnostjo pregleda podatkov na oddaljenih prenosnih napravah, nameščeno programsko opremo, kabel za električno napajanje in barvni tiskalnik A4. </t>
  </si>
  <si>
    <r>
      <t>Tiskalnik</t>
    </r>
    <r>
      <rPr>
        <b/>
        <sz val="9"/>
        <color rgb="FFFF0000"/>
        <rFont val="Calibri"/>
        <family val="2"/>
        <charset val="238"/>
        <scheme val="minor"/>
      </rPr>
      <t xml:space="preserve"> </t>
    </r>
    <r>
      <rPr>
        <b/>
        <sz val="9"/>
        <rFont val="Calibri"/>
        <family val="2"/>
        <charset val="238"/>
        <scheme val="minor"/>
      </rPr>
      <t>Zebra - črtne kode</t>
    </r>
  </si>
  <si>
    <t>Nadzorni pulti na oddelkih so dvovišinski pulti, delovna površina na notranji strani pulta je na višini 75 cm od gotovega tlaka, medtem, ko je dvignjen del proti pacientom visok 100 cm. Pult je narejen iz osnovne konstrukcije iz vroče pocinkanega jekla ter oblečen s stisnjenimi vodoodpornimi, trdimi ploščami kot npr. Fundermax HPL plošče ali Trespa Atholon plošče. Plošče so pritrjene na jekleno konstrukcijo brez vidnihvijakov. Horizontalne pološče morajo biti debeline cca 15 mm z belo sredico. Vertikalne plošče so de.8mm. Zunanji vidni vertikalni robovi so stikovani na kant pod 45 stopinj. Zasteklitev pulta P2 je utopljena v pult in v tehnični strop - varnostno steklo debeline 10 mm. Nosilni elementi - talne konzole morajo biti pritrjeni na betonsko medetažno ploščo.</t>
  </si>
  <si>
    <t>Otroška mizica premera 60 cm, višina 58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</si>
  <si>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Miza previjalna s kolesi</t>
  </si>
  <si>
    <t>Pisalna miza dimenzije 120x60 cm, višina 75 cm, iz iverne plošče, površinsko obdelana z laminatom deb. 1mm. Skupna debelina plošče 2 cm. Robovi so zaščiteni z ABS robnimi nalimki. Alternativa je HPL plošča debeline 15 mm z belo sredico. Mizna plošča je pritrjena na ogrodje iz kovinskih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</si>
  <si>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Pisalna miza dimenzije 220x80 cm, višina 75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</si>
  <si>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Konferenčna miza dimenzije 140x80 cm, višina 75 cm, iz iverne plošče, površinsko obdelana z laminatom deb. 1mm. Skupna debelina plošče 2 cm. Robovi so zaščiteni z ABS robnimi nalimki. Alternativa je HPL plošča debeline 15 mm z belo sredico. Mizna plošča je pritrjena na ogrodje iz kovniskih pohištvenih profilov (dve sredinski nogi, ki omogočajo neovirano sedenje ob celotni mizi). Materiali morajo biti primerni za ročno čiščenje in dezinfekcijo. Barva laminata po dogovoru s projektantom.</t>
  </si>
  <si>
    <t xml:space="preserve">Jedilna miza dimenzije 80x80 cm, višina 75 cm, iz materiala primernega za zunanjo uporabo. Materiali morajo biti primerni za ročno čiščenje in dezinfekcijo. </t>
  </si>
  <si>
    <t>Stol k jedilni mizi brez rokonaslona, izdelan iz polipropilenske plastike, odporne na tekočine, razkuževanje in uv obstojni. Kot npr. Pedralli Snow 300. Oblika stola mora omogočati skladiščenje več stolov z nalaganjem. Nosilnost stola minimalno 150 kg. Barve po izboru projektanta.</t>
  </si>
  <si>
    <t>Fotelj z rokonaslonom, oblazinjen z materialom, ki je primeren za javne prostore, kot npr. umetno usnje Clinic (negorljiv, primeren za mokro čiščenje in razkuževanje).</t>
  </si>
  <si>
    <t>Fotelj dvosed, oblazinjen z materialom, ki je primeren za javne prostore, kot npr. umetno usnje Clinic (negorljiv, primeren za mokro čiščenje in razkuževanje).</t>
  </si>
  <si>
    <t>Tabure okrogel</t>
  </si>
  <si>
    <t>Fotelj trosed brez rokonaslona, oblazinjen z materialom, ki je primeren za javne prostore, kot npr. umetno usnje Clinic (negorljiv, primeren za mokro čiščenje in razkuževanje).</t>
  </si>
  <si>
    <t>Tabure okrogel, premer 100-120 cm, oblazinjen z materialom, ki je primeren za javne prostore, kot npr. umetno usnje Clinic (negorljiv, primeren za mokro čiščenje in razkuževanje).</t>
  </si>
  <si>
    <t>Klop z naslonom (zgornji rob naslona na višini 90 cm)na hodniku dim 250x50 cm, višina 45 cm. Podnožje klopi iz nerjavnega jeklenega profila 60x30 mm. Sedežna površina klopi iz krivljene lakirane vezane plošče ali plastike. Plošča je pritrjena s spodnje strani na podožje z vijaki na distančnikih. Noge podnožja so zaprte s plastičnimi vložki, ki ne puščajo sledi na tleh.</t>
  </si>
  <si>
    <r>
      <t xml:space="preserve">Osnovna plošča (HDMI in DP izhod, 4x reža za RAM DDR4 ali DDR5), procesor z minimalno 10 jedri in integrirano grafično kartico (Intel 14. generacije ali AMD Ryzen AM5), pomnilnik RAM 16GB (2x8GB) DDR4 ali DDR5 s hladilnikom, SSD 500GB M.2 NVMe, hitrost branja </t>
    </r>
    <r>
      <rPr>
        <sz val="9"/>
        <color rgb="FF000000"/>
        <rFont val="Calibri"/>
        <family val="2"/>
        <charset val="238"/>
        <scheme val="minor"/>
      </rPr>
      <t>≥3000MB/s, hitrost pisanja ≥2000MB/s, optična enota CD/DVD RW, ohišje mini ali micro stolp (tower), napajalnik ATX min. 500W, operacijski sistem MS Windows 11 Pro, programska oprema MS Office 2021 Home&amp;Business FPP ali novejši, brezžični komplet tipkovnica in miška, širina tipkovnice ≥43cm, tovarniško natisnjeni SLO znaki.</t>
    </r>
  </si>
  <si>
    <t>Aluminijasta izvedba z odbijačem in večnamensko mizo (1x zložljiva miza, 2x košara za posodo, 2x skledi 55 mm, 2x skledi 90 mm, 1x košara 100 mm, 1x koš 200 mm vključno z izvlečkom, 2x zabojnik za smeti, 1x zložljiva vrata vključno s ključavnico.</t>
  </si>
  <si>
    <t>Voziček dim. 74x60x102 Hcm – 57 kg. Voziček ima delavno površino z dvignjenim robom s treh strani. Opremljen je z stranskoizvlečno poličko za odlaganje. Pod delavno površino ima pet predalov širine 45cm s centralno ključavnico, od tega ima dva predala višine 75mm, dva predala višine 150mm ter en predal višine 225mm. Vsi predali so opremljeni z nastavkom za vstavitev etikete za označitev predala. Voziček je opremljen s štirimi kolesi fi 125 mm, od tega sta dve opremljeni z zavoro, ter odbojnim profilom. Voziček je opremljen s sledečo opremo: nosilec za ostre odpadke, 2x koš za odpadke, polica za računalnik.</t>
  </si>
  <si>
    <t>Barvni A4 tiskalnik, hitrost tiska min. 20str/min za ČB A4 stran, samodejno obojestranko tiskanje in skeniranje, podajalnik listov za skeniranje, povezljivost USB, mreža in WiFi</t>
  </si>
  <si>
    <t xml:space="preserve">Aspiracijske posode različnih velikosti, ki omogočajo namestitev aspiracijskih vrečk za enkratno uporabo. Aspiracijske posode so opremljene z merilno skalo, z oznako vsakih 100 ml. Izdelane so iz materiala, ki vsebuje srebrove ione za zmanjšanje kolonizacije mikroorganizmov.   Možnost čiščenja posod v termodezinfektorju. Z nosilcem -  možnost pričvrstitve na stensko tirnico. 2000ml 25x, 1000ml 25x. </t>
  </si>
  <si>
    <t>Viličasti nosilci, nameščeni na standardni DIN stenski tirnici, enojni nosilec.</t>
  </si>
  <si>
    <t>Aparat za gretje mleka naj omogoča nastavljivo temperaturo v varnem območju med 20 in 60°C, grelec naj bo t.i. suhi grelec, brez vodnih kopeli ali podobnih kapljevinskih metod segrevanja. Suhi grelec naj deluje brez cirkulacije zraka ali ventilatorjev za izmenjavo toplotnega pretoka zraka.</t>
  </si>
  <si>
    <t>Svetilka na robustni upogljivi roki za majhne posege, ergonomski ročaj.</t>
  </si>
  <si>
    <t>Infuzijska črpalka za točenje iz steklenice ali vrečke. Hitrost pretoka od 1 - 1200 ml/h. Možnost kalkulacije zdravil glede na telesno težo pacienta in koncentracijo zdravila. Funkcije: bolus, VTBI, VTBI/t, KVO, trajanje baterije 6 ur pri 25ml/h. Prikaz na ekranu v slovenščini. Natančnost pretoka z največjim odstopanjem +/- 5%, teža do 1,5kg, zvočni in vizualni alarmi, Prime funkcija (avtomatska odzračitev linije) - pred začetkom infuzije in ob alarmu za zrak v sistemu, vgrajena pritrditev črpalke na infuzijsko stojalo, na tirnico (ob uporabi kovinskega držala) in v organizator črpalk. Skladnost s standardi: Direktiva Sveta 93/42/EGS (o medicinskih pripomočkih), odpornost na prah in vodo vsaj IP32.</t>
  </si>
  <si>
    <r>
      <t>Merilec pretoka kisika</t>
    </r>
    <r>
      <rPr>
        <b/>
        <sz val="9"/>
        <color rgb="FFFF0000"/>
        <rFont val="Calibri"/>
        <family val="2"/>
        <charset val="238"/>
        <scheme val="minor"/>
      </rPr>
      <t xml:space="preserve"> </t>
    </r>
  </si>
  <si>
    <t>Merilec pretoka kisika - mikrodozator</t>
  </si>
  <si>
    <t>Posteljica za novorojence - do 70 cm</t>
  </si>
  <si>
    <t>Miza previjalna prevozna, dim. 70x90 cm, višina 95 cm s previjalno blazino d=5 cm s snemljivo prevleko iz umetnega usnja pritrjeno na mizno ploščo. Zgornja površina z dvignjenim robom na 3 straneh višine 10 cm, spodaj 4 enaki predali na izvlečnih telskopskih vodilih s stop mehanizmom. Material laminat. Štiri dvojna kolesa fi 125mm, vsaj eno kolo z zavoro. Barve in način izdelave po dogovoru z uporabnikom.</t>
  </si>
  <si>
    <t>Miza previjalna prevozna, dim. 150x100 cm, višina 95 cm s previjalno blazino d=5 cm s snemljivo prevleko iz umetnega usnja pritrjeno na mizno ploščo. Zgornja površina z dvignjenim robom na 3 straneh višine 10 cm, spodaj 3 enaki predali na izvlečnih telskopskih vodilih s stop mehanizmom. Material laminat. Štiri dvojna kolesa fi 125 mm, vsaj eno kolo z zavoro. Barve in način izdelave po dogovoru z uporabnikom.</t>
  </si>
  <si>
    <t>     </t>
  </si>
  <si>
    <t>Negovalna bolniška postelja z vzmetnico z električno nastavljivo višino ležišča, vzglavnega in nožnega dela, kompletno z ograjami in trapezom,  hrbtni del električno nastavljiv ±70°, dvodelna stranska ograja na obeh straneh postelje, višina od tal do platforme 135 mm, Trendelenburg nastavitev: ± 16°, varna delovna obremenitev: 250 kg. Upravljanje preko daljinskega upravljalca s funkcijo zaklepanja, 4x dvojna kolesa s centralno zavoro, Ø 125 mm, centralni zavorni sistem koles postelje. Velikost postelje 90x200 cm, videz lesa.  V kolikor naročnik ponujene postelje ne pozna in je ni preizkusil, mora ponudnik v roku 7 dni od naročnikovega poziva ponuditi naročniku demonstracijsko posteljo za testiranje in potrditev primernosti.</t>
  </si>
  <si>
    <t xml:space="preserve"> ČRP_I</t>
  </si>
  <si>
    <r>
      <rPr>
        <b/>
        <sz val="9"/>
        <color rgb="FFFF0000"/>
        <rFont val="Calibri"/>
        <family val="2"/>
        <charset val="238"/>
        <scheme val="minor"/>
      </rPr>
      <t xml:space="preserve"> </t>
    </r>
    <r>
      <rPr>
        <b/>
        <sz val="9"/>
        <rFont val="Calibri"/>
        <family val="2"/>
        <charset val="238"/>
        <scheme val="minor"/>
      </rPr>
      <t>MPK</t>
    </r>
  </si>
  <si>
    <t xml:space="preserve"> MPKM</t>
  </si>
  <si>
    <t xml:space="preserve"> PERK</t>
  </si>
  <si>
    <t>Konzolna polica, s stranskima ojačitvama, z distančniki do stene, izdelano iz CrNi jekla AISI 304, EN 1403, velikost police cca. 500x360 mm, material: nerjavna jeklena pločevina, vsi robovi brušeni, gladki, neostri, zaobljeni, vključno s pritrdilnimi elementi za na tirnico dim: 25x10mm.</t>
  </si>
  <si>
    <t>Žični kontejner iz nerjavne jeklene žice, dim: cca. 500 x 150 x 100 mm,  izdelan iz CrNi jekla AISI 316, EN 14401, izdelan iz goste mreže  6x6 mm,  vključno z elementi za pritrditev oz. obešanje na tirnico dim: 25x10mm.</t>
  </si>
  <si>
    <t>Nosilec za vrečke z nosilcem za fiksacijo na standardno DIN tirnico.</t>
  </si>
  <si>
    <t>Voziček za prevoz čistega perila s sklopljivimi policami  v celoti iz inox nerjaveče pločevine, s treh strani zaprt z navpičnimi drogovi, dimenzije vozička: 1000x700x1700, s kolesi fi 200 mm, od tega dve fiksni, dve pa vrtljivi s točkovno zavoro, z vrečo za voziček.</t>
  </si>
  <si>
    <t>Struktura vozička iz prašno lakiranega jekla RAL 7035, debeline 10/10, zaključeno z akril poliuretanskim emajlom, odporen na praske, madeže in korozijo. Delovna plošča iz samougasljivega ABS mm z dvignjenimi robovi na treh straneh. Delovna plošča je odporna na praske in madeže, cel voziček naj omogoča čiščenje, pranje in razkuževanje. Predali naj bodo izdelani iz prašno lakiranega jekla in naj potekajo na teleskopskih drsnikih za mehko zapiranje, ki omogočajo njihovo popolno ekstrakcijo. Predali naj bodo opremljeni z ergonomskim in protipoškodljivim aluminijevim ročajem in odbojnikom, s centralizirano ključavnico. Glede na trak Broselow je vsak predal drugače barvno kodiran na podlagi različnih razponov otrokove višine in starosti. Standardna konfiguracija predala: 4 predali, zun. višina 75 mm, 5 predalov, zun. višina 100 mm, ergonomski in anti-travmatični ABS potisni ročaj, dvojni blažilni odbijač, ki preprečuje prevračanje vozička, 4 toplotno oblikovana vrtljiva kolesa, Ø 125 mm, nameščena na ležajih; 2 sta antistatična,2 se lahko zakleneta. Vključno z nastavljivim infuzijskim stojalom s 4 držali, CPR tablo za oživljanje, košem za smeti na kolenski pogon, nosilcem za kisikovo jeklenko in držalom za kateter.</t>
  </si>
  <si>
    <t>Struktura vozička iz prašno lakiranega jekla RAL 7035, debeline 10/10, zaključeno z akril poliuretanskim emajlom, odporen na praske, madeže in korozijo. Delovna plošča iz samougasljivega ABS mm z dvignjenimi robovi na treh straneh. Delovna plošča je odporna na praske in madeže, cel voziček naj omogoča čiščenje, pranje in razkuževanje. Predali naj bodo izdelani iz prašno lakiranega jekla in naj potekajo na teleskopskih drsnikih za mehko zapiranje, ki omogočajo njihovo popolno ekstrakcijo. Predali naj bodo opremljeni z ergonomskim in protipoškodljivim aluminijevim ročajem in odbojnikom, s centralizirano ključavnico. 5 predalov, ergonomski in anti-travmatični ABS potisni ročaj, dvojni blažilni odbijač, ki preprečuje prevračanje vozička, 4 toplotno oblikovana vrtljiva kolesa, Ø 125 mm, nameščena na ležajih; 2 sta antistatična,2 se lahko zakleneta. Vključno z nastavljivim infuzijskim stojalom s 4 držali, CPR tablo za oživljanje, košem za smeti na kolenski pogon, nosilcem za kisikovo jeklenko in držalom za kateter ter nosilcem za monitor.</t>
  </si>
  <si>
    <t>Pomična zložljiva predelna stena, obstojna proti čistilom, enostavno čiščenje in razkuževanje, možnost izbire motivov poslikave.</t>
  </si>
  <si>
    <t>3.2.</t>
  </si>
  <si>
    <t>3.3.</t>
  </si>
  <si>
    <t>3.4.</t>
  </si>
  <si>
    <t>3.5.</t>
  </si>
  <si>
    <t>3.6.</t>
  </si>
  <si>
    <t>3.7.</t>
  </si>
  <si>
    <t>3.8.</t>
  </si>
  <si>
    <t>3.9.</t>
  </si>
  <si>
    <t>3.10.</t>
  </si>
  <si>
    <t>3.11.</t>
  </si>
  <si>
    <t>3.12.</t>
  </si>
  <si>
    <t>3.13.</t>
  </si>
  <si>
    <t>3.14.</t>
  </si>
  <si>
    <t>3.15.</t>
  </si>
  <si>
    <t>3.16.</t>
  </si>
  <si>
    <t>3.17.</t>
  </si>
  <si>
    <t>3.18.</t>
  </si>
  <si>
    <t>3.19.</t>
  </si>
  <si>
    <t>4.1.</t>
  </si>
  <si>
    <t>4.2.</t>
  </si>
  <si>
    <t>4.3.</t>
  </si>
  <si>
    <t>5.1.</t>
  </si>
  <si>
    <t>5.2.</t>
  </si>
  <si>
    <t>5.3.</t>
  </si>
  <si>
    <t>5.4.</t>
  </si>
  <si>
    <t>5.5.</t>
  </si>
  <si>
    <t>5.6.</t>
  </si>
  <si>
    <t>5.7.</t>
  </si>
  <si>
    <t>6.1.</t>
  </si>
  <si>
    <t>6.2.</t>
  </si>
  <si>
    <t>6.3.</t>
  </si>
  <si>
    <t>6.4.</t>
  </si>
  <si>
    <t>6.5.</t>
  </si>
  <si>
    <t>6.6.</t>
  </si>
  <si>
    <t>6.7.</t>
  </si>
  <si>
    <t>6.8.</t>
  </si>
  <si>
    <t>8.1.</t>
  </si>
  <si>
    <t>8.2.</t>
  </si>
  <si>
    <t>8.3.</t>
  </si>
  <si>
    <t>8.4.</t>
  </si>
  <si>
    <t>8.5.</t>
  </si>
  <si>
    <t>8.6.</t>
  </si>
  <si>
    <t>8.7.</t>
  </si>
  <si>
    <t>8.8.</t>
  </si>
  <si>
    <t>8.9.</t>
  </si>
  <si>
    <t>8.10.</t>
  </si>
  <si>
    <t>10.1.</t>
  </si>
  <si>
    <t>11.2.</t>
  </si>
  <si>
    <t>11.1.</t>
  </si>
  <si>
    <t>12.</t>
  </si>
  <si>
    <t>11.</t>
  </si>
  <si>
    <t>2.1.</t>
  </si>
  <si>
    <t>1.2.</t>
  </si>
  <si>
    <t>1.2.1.</t>
  </si>
  <si>
    <t>1.2.2.</t>
  </si>
  <si>
    <t>1.2.3.</t>
  </si>
  <si>
    <t>1.1.1.</t>
  </si>
  <si>
    <t>1.1.2.</t>
  </si>
  <si>
    <t>Pred začetkom izvedbe opreme mora izbrani dobavitelj preveriti vse dimenzije izvedenih prostorov, v katerih se nahaja ponujena oprema. V kolikor oprema iz razpisa dimenzijsko ne odgovarja prostoru, jo je dolžan dobavitelj prilagoditi oziroma dobaviti drugo ekvivalentno opremo. Vse spremembe oz.prilagoditve mora potrditi naročnik.</t>
  </si>
  <si>
    <t>Izbrani izvajalec je dolžan upoštevati vse splošne opise napisane pri posameznih vrstah neserijske opreme, ne glede na to, da morda določeno skupino opreme ne bodo izdelali sami. V posameznem prostoru mora biti vsa oprema po naročilu usklajena po materialih in barvah.</t>
  </si>
  <si>
    <t>Zahteve v zvezi z izvedbo</t>
  </si>
  <si>
    <t>Izvajalec mora izvesti izmere na mestu, ne glede na to, da so v načrtih prikazane vse sheme opreme, preveriti mora dimezije in opremljenost z instalacijskimi priključki. Izvajalec je dolžan upoštevati mere na licu mesta.</t>
  </si>
  <si>
    <t>Vsi robovi ivernih plošč z ABS robnimi trakovi debeline vsaj 2 mm, v stikih brušeni pod kotom (police, stranice omar, vrata itd.)</t>
  </si>
  <si>
    <t>Zahteve v zvezi s kvaliteto materialov</t>
  </si>
  <si>
    <t>Vodoodporne iverne plošče z nizko vsebnostjo formaldehitev;SIST EN312</t>
  </si>
  <si>
    <t>Laminat (debeline manj kot 2 mm), robni trakovi; SIST EN 438-3</t>
  </si>
  <si>
    <t>Dekorativne laminatne plošče stisnjene pod visokimi pritiski (HPL), debeline več kot 2 mm, SIST EN 438-4</t>
  </si>
  <si>
    <t>Oplemenitena iverna plošča (iverna plošča oplemenitena z melaminom) - SIST EN 14322</t>
  </si>
  <si>
    <t>Nerjavna jeklena pločevina - št.jekla 14301, oznaka X5CrNi 18-10  (SIST EN 10088)</t>
  </si>
  <si>
    <t>Jeklena pločevina prašno barvana - jeklena elektrolitsko galvanizirana pločevina, debelina pločevine je 0,88 mm, svilnoto mat elektrostatična odporna na udarce, raze in dezinfekcijska sredstva - gladka površina</t>
  </si>
  <si>
    <t>"Medicinski kerrock" plošče iz kompozitnega materiala iz anorganskega polnila in polimernega akrilnega veziva z antibakteriološkim dodatkom</t>
  </si>
  <si>
    <t>Blago za oblazinjeno pohištvo mora imeti sledeče lastnosti:</t>
  </si>
  <si>
    <t>odpornost proti vlagi in madežem</t>
  </si>
  <si>
    <t>omogočeno zračenje notranjih delov</t>
  </si>
  <si>
    <t>prijetnost na dotik</t>
  </si>
  <si>
    <t>antibakterijsko</t>
  </si>
  <si>
    <t>neprepustno za vodo</t>
  </si>
  <si>
    <t>biološko razgradljivo</t>
  </si>
  <si>
    <t>teža min. 350 g/m2</t>
  </si>
  <si>
    <t>s certifikatom EKO Tex Standard 100</t>
  </si>
  <si>
    <t>SIST EN 1021-1, 2, klasifikacija po BS 5852 - 1,2 DEL 5</t>
  </si>
  <si>
    <t>Ponudniki so dolžni izdelati ponudbo skladno z zahtevami iz popisov opreme in z upoštevanjem načrtov vseh etaž s tlorisno dispozicijo opreme, površinskih načrtov ter shem in detailov opreme.</t>
  </si>
  <si>
    <t>Izbrani ponudnik bo dolžan izdelati in montirati opremo v celoti skladno z navedeno tehnično dokumentacijo. V primeru ugotovitve neskladja načrtov z izvedbo prostorov bo izvajalec dolžan izdelati in montirati opremo tako, da bo v celoti zagotovljena prilagojenost opreme dejanskim razmeram v prostoru (dimenzije, instalacijski priklučki, tehnološka oprema-vgrajena v pohištvo, mobilna oprema itd.)</t>
  </si>
  <si>
    <t xml:space="preserve">Za vsako podskupino opreme je izvajalec dolžan predhodno izdelati vzorčni izdelek, ki mora izkazovati izpolnjevanje vseh zahtev iz pogodbenih popisov in načrtov. Po naročnikovi (investitor, uporabnik in projektant) potrditvi le tega lahko prične z izdelavo in dobavo celotne predmetne podskupine opreme. </t>
  </si>
  <si>
    <t>Izvajalec drobne saniterne opreme mora izvesti vzorčno razporeditev elementov na steni ob umivalniku oz. ob koritu in dobiti potrditev od uporabnika in projektanta.</t>
  </si>
  <si>
    <t>Pri kuhinjskih in drugih pultih, kjer je stenska obloga, mora stenska obloga iz HPL-a nalegati na zavihke pulta. Enako je potrebno upoštevati tudi pri drugih pultih (kerrock). Stenska obloga mora nalegati na zavihke.</t>
  </si>
  <si>
    <t>Vodila za vse predale morajo biti teleskopska, z mehanizmom za tiho zapiranje.</t>
  </si>
  <si>
    <t>Vodila za police in modularne elemente v omarah morajo biti skrita v maski (zaprta vodila). Okovje za vrata mora biti iz programa proizvajalcev višjega kakovostnega razreda in mora zagotavljati min. 60.000 odpiranj. Kot odpiranja 90-180 stopinj.</t>
  </si>
  <si>
    <t>Tečaji vrat morajo biti kvalitetni, kovinski, ob sunkovitem odpiranju vrata ne smejo izpasti s tečajev. Odmik omar od prečnih sten mora biti takšen, da se vrata omar odpirajo min. Za 90 stopinj (uskladiti z globino ročaja). Zapora ob steni se izvede po meri.</t>
  </si>
  <si>
    <t>-</t>
  </si>
  <si>
    <t>Splošna opozorila za opremo po naročilu</t>
  </si>
  <si>
    <t>SPLOŠNA NAVODILA</t>
  </si>
  <si>
    <t>INVESTITOR</t>
  </si>
  <si>
    <t>OBJEKT</t>
  </si>
  <si>
    <t>VRSTA PROJEKTNE DOKUMENTACIJE</t>
  </si>
  <si>
    <t>PROJEKTANT</t>
  </si>
  <si>
    <t>ODGOVORNI VODJA PROJEKTA</t>
  </si>
  <si>
    <t>ŠTEVILKA PROJEKTA</t>
  </si>
  <si>
    <t>MINISTRSTVO ZA ZDRAVJE</t>
  </si>
  <si>
    <t>Štefanova ulica 5</t>
  </si>
  <si>
    <t>1000 Ljubljana</t>
  </si>
  <si>
    <t>BOLNIŠNICA ZA OTROKE ŠENTVID PRI STIČNI</t>
  </si>
  <si>
    <t>PZI - POPIS OPREME</t>
  </si>
  <si>
    <t>ESPLANADA D.O.O.</t>
  </si>
  <si>
    <t>Kavčičeva ulica 66</t>
  </si>
  <si>
    <t>1000 LJUBLJANA</t>
  </si>
  <si>
    <t>Gordana Vesel, u.d.i.a.,   ZAPS 0493 A</t>
  </si>
  <si>
    <t>28/2018</t>
  </si>
  <si>
    <t>EEG SISTEM</t>
  </si>
  <si>
    <t>EEG ojačevalnik z vsaj 32 EEG kanali, vsaj 9 kanalov mora biti nastavljivih za bipolarno (poligrafsko) snemanje v AC načinu, vsaj 1 kanal mora omogočati snemanje v načinu DC. Ojačevalnik z vsaj 16 bitno AD pretvorbo, CMRR faktor večji ali enak 105 dB, frekvenco vzorčenja vsaj 2kHz, pasovno širino od 0.053 do 500 Hz, z direktnim priključkom za vsaj en SpO2 senzor. Na ohišju ojačevalnika mora biti prikaz impedance za vse referenčne (EEG) kanale. Sistem mora vsebovati foto-stimulator s primerno svetlobno jakostjo in frekvencami, zahtevan je operacijski sistem Windows 10 64-bit ali novejši. EEG programska oprema mora podpirati sinhroniziran video najmanj polne HD ločljivosti (1920x1080 pik) in zvok. Priložena mora biti kompatibilna barvna digitalna video kamera z najmanj polno HD ločljivostjo (1920x1080 pik), z možnostjo snemanja v zatemnjenem prostoru in ustrezen mikrofon. Priključek na električno omrežje mora biti izveden v skladu z varnostnimi predpisi za klinično uporabo pri bolnikih (ločilni transformatorji…). EEG sistem mora vključevati ustrezen voziček s pritrdilnimi elementi za računalnik, monitor, kamero in stojalo za ojačevalnik. Sistem mora omogočati prikazovanje EEG podatkov v poljubnih montažah, prosto sestavljanje novih montaž, osnovne matematične analize EEG signala (spektralna analiza FFT). Programska oprema mora omogočati premik enega ali obeh video oken zunaj aplikacije (na dodatni zaslon).</t>
  </si>
  <si>
    <t>Sistem mora vključevati računalnik s sledečimi minimalnimi specifikacijami:</t>
  </si>
  <si>
    <r>
      <t>̵</t>
    </r>
    <r>
      <rPr>
        <sz val="9"/>
        <rFont val="Times New Roman"/>
        <family val="1"/>
        <charset val="238"/>
      </rPr>
      <t xml:space="preserve">   </t>
    </r>
    <r>
      <rPr>
        <sz val="9"/>
        <rFont val="Calibri"/>
        <family val="2"/>
        <charset val="238"/>
      </rPr>
      <t>i5 procesor 9 generacije ali boljši,</t>
    </r>
  </si>
  <si>
    <r>
      <t>̵</t>
    </r>
    <r>
      <rPr>
        <sz val="9"/>
        <rFont val="Times New Roman"/>
        <family val="1"/>
        <charset val="238"/>
      </rPr>
      <t xml:space="preserve">   </t>
    </r>
    <r>
      <rPr>
        <sz val="9"/>
        <rFont val="Calibri"/>
        <family val="2"/>
        <charset val="238"/>
      </rPr>
      <t>8 GB RAM ali več,</t>
    </r>
  </si>
  <si>
    <r>
      <t>̵</t>
    </r>
    <r>
      <rPr>
        <sz val="9"/>
        <rFont val="Times New Roman"/>
        <family val="1"/>
        <charset val="238"/>
      </rPr>
      <t xml:space="preserve">   </t>
    </r>
    <r>
      <rPr>
        <sz val="9"/>
        <rFont val="Calibri"/>
        <family val="2"/>
        <charset val="238"/>
      </rPr>
      <t>SSD 512 trdi disk ali večji,</t>
    </r>
  </si>
  <si>
    <r>
      <t>̵</t>
    </r>
    <r>
      <rPr>
        <sz val="9"/>
        <rFont val="Times New Roman"/>
        <family val="1"/>
        <charset val="238"/>
      </rPr>
      <t xml:space="preserve">   </t>
    </r>
    <r>
      <rPr>
        <sz val="9"/>
        <rFont val="Calibri"/>
        <family val="2"/>
        <charset val="238"/>
      </rPr>
      <t>trdi disk 1T ali večji, za začasno shranjevanje zajetih podatkov ob  izpadu računalniškega omrežja,</t>
    </r>
  </si>
  <si>
    <r>
      <t>̵</t>
    </r>
    <r>
      <rPr>
        <sz val="9"/>
        <rFont val="Times New Roman"/>
        <family val="1"/>
        <charset val="238"/>
      </rPr>
      <t xml:space="preserve">   </t>
    </r>
    <r>
      <rPr>
        <sz val="9"/>
        <rFont val="Calibri"/>
        <family val="2"/>
        <charset val="238"/>
      </rPr>
      <t>monitor velikosti vsaj 22 inch in polne HD ločljivosti.</t>
    </r>
  </si>
  <si>
    <t>2.2.</t>
  </si>
  <si>
    <t>5.8.</t>
  </si>
  <si>
    <t>6.9.</t>
  </si>
  <si>
    <t>6.10.</t>
  </si>
  <si>
    <t>6.11.</t>
  </si>
  <si>
    <t>6.12.</t>
  </si>
  <si>
    <t>6.13.</t>
  </si>
  <si>
    <t>6.14.</t>
  </si>
  <si>
    <t>POSTELJE IN PREGLEDNE MIZE</t>
  </si>
  <si>
    <t>MEDICINSKA OPREMA IN PRIPOMOČKI</t>
  </si>
  <si>
    <t>Strežnik z licencami</t>
  </si>
  <si>
    <t>Robovi vseh pohištvenih elementov so zaobljeni.</t>
  </si>
  <si>
    <t>WC ščetka</t>
  </si>
  <si>
    <t>Konzolno držalo za wc ščetko iz trpežnih materialov, odpornih na udarce, ki dopuščajo enostavno čiščenje in razkuževanje. Montaža na steno, dvignjeno od tal.</t>
  </si>
  <si>
    <t>strežniški Intel procesor z 12 ali več jedri, turbo frekvenca min. 3,5GHz, min 64GB RAM RAID 0,1,10,5 krmilnik z minimalno 4GB predpomnilnika, ležišča za min. 8x 2.5" SFF diske (SATA in SAS), dva kosa SSD disk 480GB, dva kosa SSD diska 3.8TB, redundantni napajalnik, minimalno 4x Gbit LAN priključek ali 1x Gbit in 1x 10Gbit, ohišje za vgradnjo v 19" omaro, oddaljen mrežni dostop s polnim grafičnim dostopom (iLO, iDARC, RMM, IMM..)</t>
  </si>
  <si>
    <t>1x kabel Direct Attached Cable (DAC) 10Gbit/s SFP+ to SFP+ 1m</t>
  </si>
  <si>
    <t xml:space="preserve">1x optični modul SFP+ 10Gbit SM ali MM </t>
  </si>
  <si>
    <t>1x optični modul SFP+ 10Gbit SM ali MM, združljiv z mrežnim stikalom Aruba 1930</t>
  </si>
  <si>
    <t>Strežniške Microsoft licence s Software Assurance za 3 leta:</t>
  </si>
  <si>
    <t>3x Windows Server Standard Core SLng LSA OLV 16L NL 3Y Aq Y1 AP</t>
  </si>
  <si>
    <t>65x Windows Server CAL SLng LSA OLV NL 3Y Aq Y1 AP UCAL</t>
  </si>
  <si>
    <t>2x mrežno stikalo 48x Gbit RJ45 PoE+, 4x SFP+ priključki, možnost vgradnje v 19'' omaro 1U, upravljanje - management web ali CLI, PoE budget do 370W, podpora za IEEE 802.3af (PoE), 802.3at(PoE+), 802.1p, 802.1w(RSTP), 802.1s(MSTP), 802.1q(VLAN), RADIUS, 801.2x, 802.3ad (LACP), 802.3ab(LLDP and LLDP-MED)</t>
  </si>
  <si>
    <t>5x mrežno stikalo 48x Gbit RJ45, +4x SFP+ priključki, možnost vgradnje v 19'' omaro 1U, upravljanje - management web ali CLI, podpora za IEEE 802.1p, 802.1w(RSTP), 802.1s(MSTP), 802.1q(VLAN), RADIUS, 801.2x, 802.3ad (LACP), 802.3ab(LLDP and LLDP-MED)</t>
  </si>
  <si>
    <t>Wifi dostopna točka</t>
  </si>
  <si>
    <t>27x dostopna točka z možnostjo centralnega upravljanja vključno s krmilnikom (1x), vključno s priključnimi kabli za priklo v strežniški omari</t>
  </si>
  <si>
    <t>P (6), 2N02 (7), 1N02(7), K(7)</t>
  </si>
  <si>
    <t>DVIŽNA KOPALNA KAD</t>
  </si>
  <si>
    <t>2N10</t>
  </si>
  <si>
    <t xml:space="preserve">Dvižna kopalna kad, izdelana iz steklenih vlaken in ojačanega poliestra, ergonomsko oblikovana, dolžina kadi najmanj 1900 mm, širina najmanj 760 mm, volumen polnjenja: 250 l. Kad naj bo polkrožno oblikovana z zaščito proti prelitju, imeti mora prilagodljivo oporo za noge in vzglavnik. </t>
  </si>
  <si>
    <t>Dostop mora biti omogočen s kopalnimi sedečimi ali ležečimi vozički s treh strani. Kad naj ima kontrolni panel, ki omogoča upravljanje s funkcijami kadi, kot je dvigovanje in spuščanje, uravnavanje temperature polnjenja kadi in tuša, ter prikaz temperature polnjenja ali tuširanja. Dvigovanje kadi naj bo električno-oljno hidravlično (kot npr. ARJO - RHAPSODY). Zagotovljen mora biti tudi reden servis.</t>
  </si>
  <si>
    <t>Kuhinjski niz dimenzije  290x60/220 cm po načrtu. Upoštevati sledeče gospodinjske aparate: mikrovalovno pečico, vgradni  hladilnik z zamrzovalnikom, vgradni hladnik brez zamrzovalnika, podpultni vgradni pomivalni stroj širine 60 cm in indukcijsko kuhalno ploščo z upravljanjem na dotik z 2 kuhalnima mestoma. Podstavna omarica dolžine 290 cm, elementi so razvidni iz priložene sheme.Viseča omara nad pultom skupne dolžine 290 cm ima 4 vratca, v vsakem delu viseče omare po dve premični polici. Glej sheme opreme.</t>
  </si>
  <si>
    <t>LIKALNI STROJ - VALJ</t>
  </si>
  <si>
    <t>DOZIRNA NAPRAVA ZA PRALNI STROJ</t>
  </si>
  <si>
    <t>PRALNI STROJ INDUSTRIJSKI ZA MOP-e 8 kg</t>
  </si>
  <si>
    <t>PRALNI STROJ INDUSTRIJSKI 9 KG</t>
  </si>
  <si>
    <t>SUŠILNI STROJ INDUSTRIJSKI 10 KG</t>
  </si>
  <si>
    <t>SUŠILNI STROJ INDUSTRIJSKI 8 KG</t>
  </si>
  <si>
    <t>K06</t>
  </si>
  <si>
    <t>Dozirna naprava za 2 pralna stroja z avtomatskim doziranjem pralnih in mehčalnih sredstev.</t>
  </si>
  <si>
    <t>Likalni stroj – valj s funkcijo pare, z visokim tlakom pritiska min. 0,35 N/cm3, s prostim koncem valja, ki omogoča likanje tudi večjih kosov, z odlagalno polica za ohlajanje perila brez mečkanja, zložljiv, s širino likalnega valja najmanj 800 mm;</t>
  </si>
  <si>
    <t>STROJ ZA POMIVANJE NOČNIH POSOD - BLATEX</t>
  </si>
  <si>
    <t>Stroj za pomivanje nočnih posod 30W, ki omogoča praznenje, čiščenje in dezinfekcijo tipiziranih nočnih in urinskih posod, iz inox materiala.</t>
  </si>
  <si>
    <t>Pralni stroj industrijski za pranje čistilnih krp in mopov, teža polnjenja 9 kg, centrifuga min. 1400 rpm.</t>
  </si>
  <si>
    <t>Sušilni stroj industrijski za, teža polnjenja 10 kg, volumen bobna 180 l, z odvodom zraka iz prostora.</t>
  </si>
  <si>
    <t>Pralni stroj industrijski za pranje čistilnih krp in mopov, teža polnjenja 8 kg, centrifuga min. 1400 rpm.</t>
  </si>
  <si>
    <t>Sušilni stroj industrijski,  teža polnjenja 8 kg, volumen bobna 130 l, z odvodom zraka iz prostora.</t>
  </si>
  <si>
    <t>Npm</t>
  </si>
  <si>
    <t>Npv</t>
  </si>
  <si>
    <t>2N01(1), 1N01(1), P01(1), P40(1)</t>
  </si>
  <si>
    <t>2N16 (1), 2N03(1), 1N03(1)</t>
  </si>
  <si>
    <t>Nadzorna plošča -TV ekran s stensko konzolo</t>
  </si>
  <si>
    <t>Led ekran, velikost 85", HDMI priključek, CEC standard, vključno z VESA nosilcem 600 mm x 400 mm</t>
  </si>
  <si>
    <t>Led ekran, velikost 55",  HDMI priključek, CEC standard, vključno z VESA nosilcem 200 mm x 200 mm</t>
  </si>
  <si>
    <t>Laserski projektor, LCD</t>
  </si>
  <si>
    <t>Računalniška nazivna resolucija: 1920x1200</t>
  </si>
  <si>
    <t>Svetilnost (skladno z ISO/IEC 21118:2020): 6.200 lumnov</t>
  </si>
  <si>
    <t>Objektiv: 1.09 - 1.77:1 (1,6x), ročni zoom in fokus objektiv</t>
  </si>
  <si>
    <t xml:space="preserve">Optični pomik objektiva: vertikal +44%/0%, horizontal +20%/-20% </t>
  </si>
  <si>
    <t>Priključki:2x HDMI vhod, 2x D-Sub 15- vhod, 1x USB tip A,</t>
  </si>
  <si>
    <t>2x avdio stereo vhod, 1x avdio variabilni stereo izhod, 1x LAN,</t>
  </si>
  <si>
    <t>1x LAN/Digital Link priključek, 1x serijski priključek (RS-232C skladen)</t>
  </si>
  <si>
    <t>PJLINK funkcija (nadzor in kontrola preko interne mreže s PC-jem)</t>
  </si>
  <si>
    <t>Podpora signalov 4K/30p preko HDMI vhoda ter Digital Link priključka</t>
  </si>
  <si>
    <t>kombiniran konektor ter 1x XLR prehodni konektor, bluetooth 5.0</t>
  </si>
  <si>
    <t>nastavljivimi kotnimi merami za pomoč pri natančnosti nastavitve</t>
  </si>
  <si>
    <t xml:space="preserve">Brezžični digitalni mikrofonski diversity sistem </t>
  </si>
  <si>
    <t>Komplet kablov za priklop, napajalnikom, sponko in vetrno zaščito.</t>
  </si>
  <si>
    <t>Glasnost projektorja (skladno z ISO/IEC 21118:2020): 26dB (tihi način), 36dB (normalni/ECO način)</t>
  </si>
  <si>
    <t>Razmerje 16:10, Kontrast 3.000.000:1</t>
  </si>
  <si>
    <t>Možnost krmiljenja preko serijskega priključka/daljinskega upravljalnika ali preko LAN priključka</t>
  </si>
  <si>
    <t>Vgrajen senzor svetlobe s katerim projektor avtomatično izboljša reprodukcijo temnih predelov slike, ki se jih ne vidi v svetlem prostoru</t>
  </si>
  <si>
    <t xml:space="preserve">moč: 650W RMS/1300W Peak, maksimalni SPL: 125 dB, frekvenčni razpon: največ 65Hz do najmanj 20kHz (-3dB), kot sevanja: vertikalno 60°, horizontalno 110°, priključki: 2x XLR Combo jack </t>
  </si>
  <si>
    <r>
      <rPr>
        <b/>
        <sz val="9"/>
        <rFont val="Calibri"/>
        <family val="2"/>
        <charset val="238"/>
        <scheme val="minor"/>
      </rPr>
      <t>Dvosistemski aktivni zvočnik</t>
    </r>
    <r>
      <rPr>
        <sz val="9"/>
        <rFont val="Calibri"/>
        <family val="2"/>
        <charset val="238"/>
        <scheme val="minor"/>
      </rPr>
      <t xml:space="preserve">, 10" nizkotonec + 1" visokotonec, </t>
    </r>
  </si>
  <si>
    <r>
      <rPr>
        <b/>
        <sz val="9"/>
        <rFont val="Calibri"/>
        <family val="2"/>
        <charset val="238"/>
        <scheme val="minor"/>
      </rPr>
      <t xml:space="preserve">Univerzalni nosilec za aktivni zvočnik </t>
    </r>
    <r>
      <rPr>
        <sz val="9"/>
        <rFont val="Calibri"/>
        <family val="2"/>
        <charset val="238"/>
        <scheme val="minor"/>
      </rPr>
      <t>z vgrajeno kabelsko režo in</t>
    </r>
  </si>
  <si>
    <r>
      <rPr>
        <b/>
        <sz val="9"/>
        <rFont val="Calibri"/>
        <family val="2"/>
        <charset val="238"/>
        <scheme val="minor"/>
      </rPr>
      <t>Projekcijsko 4-stransko samonapenjalno platno</t>
    </r>
    <r>
      <rPr>
        <sz val="9"/>
        <rFont val="Calibri"/>
        <family val="2"/>
        <charset val="238"/>
        <scheme val="minor"/>
      </rPr>
      <t xml:space="preserve"> na elektromotorni pomik, vidna dimenzija slike 250cm x 140cm, stropna ali stenska montaža, material Matte White za UHD 4K projekcije z odbojnim faktorjem 1.2, črno ozadje platna, 180º kot gledanja, izvedba s 5cm črnim spodnjim robom, najmanj 5cm stranskim črnim robom ter 5cm črnim zgornjim robom, CE certifikat, M1 certifikat požarne odpornosti, IMQ certifikacija, debelina materiala: 0,4mm, specifična teža: 601g/m2, ohišje platna: aluminij</t>
    </r>
  </si>
  <si>
    <t>Delovanje z do 12 kompatibilnimi sistemi po frekvenčnemem spektru UHF območja, frekvenčno območje 518MHz-542MHz.</t>
  </si>
  <si>
    <t>Ponudba zajema drobni vezni in pritrdilni material, adapterji, konektorji XLR, Fenix, jack,… ter montažo opreme, vključno z nastavitvami komponent, testom delovanja in šolanje uporabnika</t>
  </si>
  <si>
    <t>LED LCD TV sprejemnik, diagonala zaslona 55", ločljivost ekrana: 3840 x 2160 (4K UHD), HDR10+, HLG, LAN, Wi-Fi (5), BT (5.2), 3x HDMI, 1x USB, HDMI-CEC, Tizen operacijski sistem, energijski razred: G, 3D prostorski zvok, DVB-T2CS2, CI+(1.4) vmesnik</t>
  </si>
  <si>
    <t>LED LCD TV sprejemnik, diagonala zaslona 85", ločljivost ekrana: 3840 x 2160 (4K UHD), HDR10+, HLG, LAN, Wi-Fi (5), BT (5.2), 3x HDMI, 1x USB, HDMI-CEC, Tizen operacijski sistem, energijski razred: G, 3D prostorski zvok, DVB-T2CS2, CI+(1.4) vmesnik</t>
  </si>
  <si>
    <t xml:space="preserve">Stenska konzola za monitorje 55"-80" velikosti, popolnoma raven, minimalna globina samo 35mm, nosilnost do 100kg, odmik od stene: maksimalno 35mm, pomontažno niveliranje, VESA: od 75mm x 75mm do 800mm x 400mm, črne barve, vgrajena blokada </t>
  </si>
  <si>
    <t>Stenska konzola za monitor  85" , samocentrirni vijaki zaslona, odmik od stene (minimalno): 52mm, za ekrane skupne teže vse do 75kg, pomontažno horizontalno niveliranje, integrirana blokada, nastavljiva pozicija tilta: 0°, 5°, 10° in 15°, servisna pozicija za lažji dostop in servisiranje z blokado, VESA: 75mm x 75mm do 800mm x 400mm, črne barve</t>
  </si>
  <si>
    <t>APARAT ZA REZANJE IN SEKLJANJE</t>
  </si>
  <si>
    <t>Magnetna tabla</t>
  </si>
  <si>
    <t>K01(48), K27(4), ZK03(8),P26(2), P27(2), P08(2), P09(2), P17(2) P18(2), P20(2), P22(2), P24(2), P26(2), P28(1), P30(1),P32(1), P40(8) 1N09(2), 1N11(2), 1N15(2), 1N17(2) 1N19(2), 1N21(2), 1N01(20), 1N28(2), 1N29(2), 1N31(2), 1N33(2) 1N35(2), 1N37(2) 1N39(2) 1N41(2), 1N43(2), 2N01(8), 2N26(2)</t>
  </si>
  <si>
    <t>2N04(2), ZK03(2)</t>
  </si>
  <si>
    <t>K01</t>
  </si>
  <si>
    <t>Mobilna magnetna in vrtljiva tabla (za 180 ali 360 stopinj), bele barve, obojestranska, dimenzija  pribl. 100 x 150 cm, za pisanje z markerji, s kavlji za obešanje bloka, stojalo iz aluminija s polico za pisala. Na vrtljivih kolesih z zaklepom.</t>
  </si>
  <si>
    <t>Brisača frotir 70x140 cm</t>
  </si>
  <si>
    <t>Brisače 50x100 cm</t>
  </si>
  <si>
    <t>Napenjalna rjuha 90x200 cm</t>
  </si>
  <si>
    <t>Prešita odeja 140x200 cm</t>
  </si>
  <si>
    <t>Vzglavnik 60x80 cm</t>
  </si>
  <si>
    <t>Prevleka za vzglavnik 60x80 cm</t>
  </si>
  <si>
    <r>
      <t>Prešita odeja 140x200 cm, tkanina 65% bombaž, 35% PES, polnilo 100% PES, 300 g/m</t>
    </r>
    <r>
      <rPr>
        <vertAlign val="superscript"/>
        <sz val="9"/>
        <rFont val="Calibri"/>
        <family val="2"/>
        <charset val="238"/>
        <scheme val="minor"/>
      </rPr>
      <t>2</t>
    </r>
    <r>
      <rPr>
        <sz val="9"/>
        <rFont val="Calibri"/>
        <family val="2"/>
        <charset val="238"/>
        <scheme val="minor"/>
      </rPr>
      <t>, pralna na 60</t>
    </r>
    <r>
      <rPr>
        <sz val="9"/>
        <rFont val="Calibri"/>
        <family val="2"/>
        <charset val="238"/>
      </rPr>
      <t>°C</t>
    </r>
    <r>
      <rPr>
        <sz val="9"/>
        <rFont val="Calibri"/>
        <family val="2"/>
        <charset val="238"/>
        <scheme val="minor"/>
      </rPr>
      <t>.</t>
    </r>
  </si>
  <si>
    <t>Prevleka za prešito odejo 140x200 cm</t>
  </si>
  <si>
    <t>Prevleka za prešito odejo  70x140 cm</t>
  </si>
  <si>
    <t>Napenjalna rjuha 80x150 cm</t>
  </si>
  <si>
    <t>Napenjalna rjuha 80x180 cm</t>
  </si>
  <si>
    <r>
      <t>Dimenzija 60x80 cm, tkanina 100% bombaž, ojačan s hrbtne strani in pošito v kare, antialergijsko, polnilo: 50% PES (v obliki silikoniziranih kroglic premera do 1 cm), 50% poliuretan (v obliki paličic do 5 cm dolžine in premera do 1 cm), primerno za industrijsko pranje, sušenje v sušilcu</t>
    </r>
    <r>
      <rPr>
        <sz val="9"/>
        <color rgb="FFFF0000"/>
        <rFont val="Calibri"/>
        <family val="2"/>
        <charset val="238"/>
        <scheme val="minor"/>
      </rPr>
      <t>.</t>
    </r>
  </si>
  <si>
    <t>Električna pediatrična postelja 150x80 s tridelnim (dvozgibnim) ležiščem ter Trendelenburg in anti -Trendelenburg nastavitvijo. Zelo robustna konstrukcija izdelana iz debelih jeklenih profilov, barvana z epoksi prahom za visoko zaščito pred praskami, korozijo in bakterijami. Ležišče  izdelano iz HPL plošče in odstranljivimi perforiranimi ABS elementi. Ležišče  opremljeno z prezračevalnimi luknjami za vzmetnico, brez ostrih robov, pralno, hrbtni del je električno nastavljiv, na obeh straneh je vzvod za ročno spuščanje hrbtnega dela (vzvod za CPR), medenični del je fiksiran. Nožni del je mogoče ročno nastaviti v več položajev. Višina ležišča električno nastavljiva z dvema teleskopskima stebroma od cca. 580 mm do 980 mm od tal. Vzglavna in vznožna stranica sta hitro odstranljivi, narejeni iz prozornega pleksi stekla, odpornega na udarce. Stranici varno zaklenjeni z mehanizmom, za preprečevanje nepričakovanega snemanja. Par enodelnih zaščitnih ograjic s centralnim zaklepanjem, višina ograjic 650 mm, narejene iz barvanih aluminijastih profilov. Odbojniki na štirih vogalih posteljice. Električne nastavitve postelje se vršijo preko komandne plošče, ki je integrirana v stebriček postelje, na vznožnem delu (brez vidnih kablov). Dvojna kolesa premera fi 150mm s centralnim zaklepanjem. Postelja mora biti opremljena s tehtnico, s štirimi notranjimi senzorji, integriranimi v okvir postelje. Maksimalna teža 150 kg. Glavne funkcije programske opreme tehtnice so: začetno nuliranje ob vklopu, ročno nuliranje s tipko, nastavitev tare, prikaz in blokiranje tare, odstranitev / dodajanje teže, funkcija alarmnega praga min-max teže, alarmni signal z utripanjem zaslona, nastavitev številčne kode, samodejni izklop funkcija, min - max funkcija nadzora napolnjenosti baterije. Zaslon ima tipkovnico s tipkami s preprostim in intuitivnim zaslonom, pregledovalnik  v skladu z EN 45501: 2015: "Meroslovni vidiki ne-avtomatskih tehtnic". Postelja je opremljena z vzmetnico, ki se prilega ležišču brez praznega prostora med ograjo in vzmetnico, višine 12cm.  V kolikor naročnik ponujene postelje ne pozna in je ni preizkusil, mora ponudnik v roku 7 dni od naročnikovega poziva ponuditi naročniku demonstracijsko posteljo za testiranje in potrditev primernosti.</t>
  </si>
  <si>
    <t>Električna pediatrična postelja s tridelnim (dvozgibnim) ležiščem s podaljškom ter Trendelenburg in anti -Trendelenburg nastavitvijo. Zelo robustna konstrukcija izdelana iz debelih jeklenih profilov, barvana z epoksi prahom za visoko zaščito pred praskami, korozijo in bakterijami. Tridelno posteljno ležišče izdelano iz HPL plošče in odstranljivimi perforiranimi ABS elementi. Ležišče opremljeno s prezračevalnimi luknjami za vzmetnico, brez ostrih robov, pralno. Hrbtni del je električno nastavljiv. Na obeh straneh je vzvod za ročno spuščanje hrbtnega dela (vzvod za CPR). Medenični del je fiksiran. Nožni del je mogoče ročno nastaviti v več položajev. Električno nastavljiv podaljšek postelje/ležišča omogoča podaljšanje za cca. 300 mm (zgornji in spodnji nosilni drog ograjice se podaljša skupaj z ležiščem, za zaščito). Višina ležišča je električno nastavljiva z dvema teleskopskima stebroma od cca. 580 mm do 980 mm od tal. Vzglavna in vznožna stranica sta hitro odstranljivi, narejeni iz prozornega pleksi stekla, odpornega na udarce. Stranici sta varno zaklenjeni z mehanizmom, za preprečevanje nepričakovanega snemanja. Par enodelnih zaščitnih ograjic s centralnim zaklepanjem, višina ograjic 650 mm, narejene iz barvanih aluminijastih profilov. Odbojniki na štirih vogalih posteljice. Električne nastavitve postelje se vršijo preko komandne plošče, ki je integrirana v stebriček postelje, na vznožnem delu (brez vidnih kablov). Dvojna kolesa so premera fi 150mm s centralnim zaklepanjem. Postelja je opremljena s tehtnico, s štirimi notranjimi senzorji, ki so integrirani v okvir postelje. Maksimalna teža 150 kg. Glavne funkcije programske opreme tehtnice so: začetno nuliranje ob vklopu, ročno nuliranje s tipko, nastavitev tare, prikaz in blokiranje tare, odstranitev / dodajanje teže, funkcija alarmnega praga min_x0002_max teže, alarmni signal z utripanjem zaslona, nastavitev številčne kode, samodejni izklop funkcija, min - max funkcija nadzora napolnjenosti baterije. Zaslon ima tipkovnico s tipkami s preprostim in intuitivnim zaslonom. Pregledovalnik je v skladu z EN 45501: 2015: "Meroslovni vidiki ne-avtomatskih tehtnic". Postelja je opremljena z vzmetnico, ki se prilega ležišču, dimenzije 166x72x12cm. Dodatno se ponudi podaljšek vzmetnice, za podaljšano ležišče, dimenzije 26x78x12cm.  V kolikor naročnik ponujene postelje ne pozna in je ni preizkusil, mora ponudnik v roku 7 dni od naročnikovega poziva ponuditi naročniku demonstracijsko posteljo za testiranje in potrditev primernosti.</t>
  </si>
  <si>
    <t>Rjuha navadna 140x200 otroški motiv</t>
  </si>
  <si>
    <t>Napenjalna jogi rjuha, dimenzija 90x200x12 cm, 60 % bombaž, 40% poliester, teža pletenine 150 g/m2, rjuha je za ležišče 90x200x12, bela, z elastiko odporna na likanje do 200C, elastika po vsej dolžini in širini zarobljena, ne prišita, primerno za industrijsko pranje in sušenje.</t>
  </si>
  <si>
    <t>Rjuha navadna 140x200,  otroški motiv, bombaž 100%, platno, 180 g/m2</t>
  </si>
  <si>
    <t>Prevleka za prešito odejo 140x200 cm, otroški motiv po izbiri uporabnika, 100% bombaž, platno, izdelava na preklop, oznaka velikosti</t>
  </si>
  <si>
    <t>Prevleka za prešito odejo 140x200 cm, z vzorcem po izbiri uporabnika, 100% bombaž, platno, izdelava na preklop, oznaka velikosti</t>
  </si>
  <si>
    <t>Prevleka za prešito odejo 70x140 cm, otroški motiv, 100% bombaž, platno, izdelava na preklop, oznaka velikosti</t>
  </si>
  <si>
    <t>Prevleka za vzglavnik 60x80 cm, otroški motiv, 100% bombaž, platno, izdelava na preklop</t>
  </si>
  <si>
    <t>Prevleka za vzglavnik 60x80 cm, z vzorcem, 100% bombaž, platno, izdelava na preklop</t>
  </si>
  <si>
    <r>
      <t>Napenjalna rjuha za jogi 80x150x12 cm, bombaž 100%, platno, bela, 180 g/m</t>
    </r>
    <r>
      <rPr>
        <vertAlign val="superscript"/>
        <sz val="9"/>
        <rFont val="Calibri"/>
        <family val="2"/>
        <charset val="238"/>
        <scheme val="minor"/>
      </rPr>
      <t>2</t>
    </r>
    <r>
      <rPr>
        <sz val="9"/>
        <rFont val="Calibri"/>
        <family val="2"/>
        <charset val="238"/>
        <scheme val="minor"/>
      </rPr>
      <t xml:space="preserve">, izdelava z elastiko odporno na likanje do 200° C, elastika všita s prešivnim šivom, oznaka velikosti </t>
    </r>
  </si>
  <si>
    <r>
      <t>Napenjalna rjuha za jogi 80x180x12 cm, bombaž 100%, platno, bela, 180 g/m</t>
    </r>
    <r>
      <rPr>
        <vertAlign val="superscript"/>
        <sz val="9"/>
        <rFont val="Calibri"/>
        <family val="2"/>
        <charset val="238"/>
        <scheme val="minor"/>
      </rPr>
      <t>2</t>
    </r>
    <r>
      <rPr>
        <sz val="9"/>
        <rFont val="Calibri"/>
        <family val="2"/>
        <charset val="238"/>
        <scheme val="minor"/>
      </rPr>
      <t xml:space="preserve">, izdelava z elastiko odporno na likanje do 200° C, elastika všita s prešivnim šivom, oznaka velikosti </t>
    </r>
  </si>
  <si>
    <t>Prešita odeja 70x140 cm</t>
  </si>
  <si>
    <t>Prešita odeja 70x140 cm, otroška, tkanina 65% bombaž, 35% PES, polnilo 100% PES, 300 g/m2, pralna na 60°C.</t>
  </si>
  <si>
    <t>6.15.</t>
  </si>
  <si>
    <t xml:space="preserve">Stol delovni </t>
  </si>
  <si>
    <t>Ergonomski delovni stol za kuhinjo, v celoti pralen, odporen na poškodbe in umazanijo. Višina stola prilagodljiva.</t>
  </si>
  <si>
    <t>K25(2)</t>
  </si>
  <si>
    <t>TERMODEZINFEKTOR ZA STEKLENIČKE</t>
  </si>
  <si>
    <t>K25</t>
  </si>
  <si>
    <t>Termo dezinfektor za čiščenje, izpiranje in termično razkuževanje stekleničk za hranjenje za večkratno uporabo, pranje do 95 °C, antibakterijska termična dezinfekcija, uporabniški vmesnik z barvnim zaslonom na dotik, pralna komora in vrata iz nerjavečega jekla, zunanjost iz nerjavečega jekla, sistem prisilnega sušenja z vročim zrakom z zračnim filtrom, vgrajen visoko učinkovit mehčalec vode s senzorjem soli. Podpultni, širina max 90cm, vključno s prostorom za kemikalije. Vključene morajo biti dodatne mreže za 36-42 kpl stekleničk (košara z injektorji, mreže za fiksacijo stekleničk, mreže za cuclje in plastične navoje). Primerno za stekleničke volumna 120 ml in 240 ml.</t>
  </si>
  <si>
    <t>PALIČNI MEŠALNIK</t>
  </si>
  <si>
    <t>Izdelava in montaža pregradne stene med WC in tušem (pozicija je razvidna iz tlorisa) iz HPL plošč 13 mm (plošče za zunanjo uporabo, kot npr. MBP), vključno z inox konzolnim vpetjem ter zgornjo prečno ojačitvijo. Stena je dvignjena od tal za 5cm, dimenzija stene 45 x 215cm (do zgornjega roba keramike), oba vogala na sprednji strani radij vsaj 30 mm. Barva sten bela, vzorec potrdi projektant.</t>
  </si>
  <si>
    <t>Izdelava in montaža pregradne stene med WC in tušem (pozicija je razvidna iz tlorisa) iz HPL plošč 13 mm (plošče za zunanjo uporabo, kot npr. MBP), vključno z inox konzolnim vpetjem ter zgornjo prečno ojačitvijo. Stena je dvignjena od tal za 5cm, dimenzija 60 x 215cm (do zgornjega roba keramike), oba vogala na sprednji strani radij vsaj 30 mm. Barva sten bela, vzorec potrdi projektant.</t>
  </si>
  <si>
    <t>Omare se ločijo po funkciji, dimenzijah, načinu montaže, po obdelavi in izgledu. Nadalje se omare ločijo po vratih (polna vrata, delno zasteklena vrata ali brez vrat - regal), s premičnimi policami (možnost nastavitve polic v vertikalni smeri za cca 3,2 cm), z izvlečnimi policami na teleskopskih vodilih, s predali na teleskopskih vodilih...</t>
  </si>
  <si>
    <t>Finalna obloga (laminat) vseh pohištvenih elementov v istem prostoru mora biti poenotena.</t>
  </si>
  <si>
    <t>Stenska obloga z vratci za hidrant</t>
  </si>
  <si>
    <t>Stenska obloga z vratci za hidrant, omara sega od tal do stropa, material in barva po izboru projektanta, dimanzije razvidne  iz sheme opreme.</t>
  </si>
  <si>
    <t>3.20.</t>
  </si>
  <si>
    <t xml:space="preserve">Pregrinjalo bombaž </t>
  </si>
  <si>
    <t>Pregrinjalo bombaž  za posteljo 140x200, bombaž 100%, platno, z vzorcem</t>
  </si>
  <si>
    <t>Odeja otroška 150x200 cm</t>
  </si>
  <si>
    <t>Profesionalni palični mešalnik, hitrost 1500 - 9000 obratov/min, z nožem in metlicama za stepanje (hitrost metlice 250 - 1500 obratov na minuto) , z jekleno palico dolžine 45cm, moč 500 W - 230 V.</t>
  </si>
  <si>
    <t>Pregrinjalo za posteljo 150x200 cm</t>
  </si>
  <si>
    <t>Pregrinjalo za posteljo 200x200 cm</t>
  </si>
  <si>
    <t>Logotip: vezenje logotipa v velikosti cca. 12x6 cm, obstojen na industrijsko vzdrževanje</t>
  </si>
  <si>
    <r>
      <t>Pregrinjalo za posteljo, dimenzije 200x200 cm, frotir, bombaž 100%, svetle pastelne barve, pralno na 60 °C, primerno za alergike,  390 g/m</t>
    </r>
    <r>
      <rPr>
        <vertAlign val="superscript"/>
        <sz val="9"/>
        <rFont val="Calibri"/>
        <family val="2"/>
        <charset val="238"/>
        <scheme val="minor"/>
      </rPr>
      <t>2</t>
    </r>
    <r>
      <rPr>
        <sz val="9"/>
        <rFont val="Calibri"/>
        <family val="2"/>
        <charset val="238"/>
        <scheme val="minor"/>
      </rPr>
      <t>.</t>
    </r>
  </si>
  <si>
    <r>
      <t>Pregrinjalo za posteljo, dimenzije 150x200 cm, frotir, bombaž 100%, svetle pastelne barve, pralno na 60 °C, primerno za alergike,  390 g/m</t>
    </r>
    <r>
      <rPr>
        <vertAlign val="superscript"/>
        <sz val="9"/>
        <rFont val="Calibri"/>
        <family val="2"/>
        <charset val="238"/>
        <scheme val="minor"/>
      </rPr>
      <t>2</t>
    </r>
    <r>
      <rPr>
        <sz val="9"/>
        <rFont val="Calibri"/>
        <family val="2"/>
        <charset val="238"/>
        <scheme val="minor"/>
      </rPr>
      <t>.</t>
    </r>
  </si>
  <si>
    <r>
      <t>Brisača frotir 50x100 cm, 100% bombaž, 370 g/m</t>
    </r>
    <r>
      <rPr>
        <vertAlign val="superscript"/>
        <sz val="9"/>
        <rFont val="Calibri"/>
        <family val="2"/>
        <charset val="238"/>
        <scheme val="minor"/>
      </rPr>
      <t>2</t>
    </r>
    <r>
      <rPr>
        <sz val="9"/>
        <rFont val="Calibri"/>
        <family val="2"/>
        <charset val="238"/>
        <scheme val="minor"/>
      </rPr>
      <t>, bela, vezen logotip "Bolnišnica za otroke Šentvid pri Stični".</t>
    </r>
  </si>
  <si>
    <r>
      <t>Brisača frotir 70x140 cm, 100% bombaž, 370 g/m</t>
    </r>
    <r>
      <rPr>
        <vertAlign val="superscript"/>
        <sz val="9"/>
        <rFont val="Calibri"/>
        <family val="2"/>
        <charset val="238"/>
        <scheme val="minor"/>
      </rPr>
      <t>2</t>
    </r>
    <r>
      <rPr>
        <sz val="9"/>
        <rFont val="Calibri"/>
        <family val="2"/>
        <charset val="238"/>
        <scheme val="minor"/>
      </rPr>
      <t>, pastelne barve (roza, svetlo modra), vezen logotip "Bolnišnica za otroke Šentvid pri Stični".</t>
    </r>
  </si>
  <si>
    <r>
      <t>Brisača frotir 70x140 cm, 100% bombaž, 370 g/m</t>
    </r>
    <r>
      <rPr>
        <vertAlign val="superscript"/>
        <sz val="9"/>
        <rFont val="Calibri"/>
        <family val="2"/>
        <charset val="238"/>
        <scheme val="minor"/>
      </rPr>
      <t>2</t>
    </r>
    <r>
      <rPr>
        <sz val="9"/>
        <rFont val="Calibri"/>
        <family val="2"/>
        <charset val="238"/>
        <scheme val="minor"/>
      </rPr>
      <t>, bela, vezen logotip "Bolnišnica za otroke Šentvid pri Stični".</t>
    </r>
  </si>
  <si>
    <t>AV OPREMA</t>
  </si>
  <si>
    <r>
      <rPr>
        <b/>
        <sz val="9"/>
        <rFont val="Calibri"/>
        <family val="2"/>
        <charset val="238"/>
        <scheme val="minor"/>
      </rPr>
      <t>Univerzalna teleskopska stropna konzola za projektor</t>
    </r>
    <r>
      <rPr>
        <sz val="9"/>
        <rFont val="Calibri"/>
        <family val="2"/>
        <charset val="238"/>
        <scheme val="minor"/>
      </rPr>
      <t>, posebej prirejena za objekt, raztegljivost od 85 cm do 135 cm, vgradnja do 8 kablov v teleskopsko cev, nosilnost do 25 kg, rotacija 360˚, vertikalni nagib +15˚/0/-15˚, stranski nagib,  +15˚/0/-15˚</t>
    </r>
  </si>
  <si>
    <t>pretakanje in kontrola, kontrola preko aplikacije, DSP procesor s funkcijo AFS, 100ms zakasnitev in parametričnim EQ, vgrajena 3-kanalna digitalna mešalna miza, barvni osvetljen LCD</t>
  </si>
  <si>
    <t xml:space="preserve">Minimalne zahteve oddajnika: frekvenčni razpon 50Hz do 15kHz (odvisno od uporabljenega mikrofona), nastavljiv obseg nivoja 26 dB, RF izhod oddajnika 10mW, tipično, do 14 ur delovanja z uporabo 2x AA alkalnih baterij,  prikaz LED statusa napajanja in baterij. </t>
  </si>
  <si>
    <t>Minimalne zahteve sprejemnika:  hitro skeniranje za določitev proste frekvence, notranja diversity antena, 6,3mm izhod ter XLR izhod, dvobarvni avdio status LED inikator.</t>
  </si>
  <si>
    <t>Minimalne zahteve kravatnega mikrofona: lahka in nizkoprofilna oblika, vetrna zaščita za preprečitev veternega in dihalnega hrupa,  frekvenčni razpon 40Hz do 20KHz, zvočni pritisk (maks. SPL) 153 dB, smerna karakteristika kardioidna, avdio izhodni nivo -59 dBV/Pa, razmerje signal/šum @1 kH 55 dB, komplet s konektorjem.</t>
  </si>
  <si>
    <t>Brezžični konferenčni sistem</t>
  </si>
  <si>
    <t xml:space="preserve"> 1 kos konferenčni gumb, popolna podpora za BYOD,  sodelovanje na daljavo, popolna interaktivnost in moderiranje, delovanje z vsako priključeno napravo, konferenčno tehnologijo in AV periferno enoto, kompatibilnost z Microsoft Teams, Zoom, Cisco WebEx, Google Hangouts in mnogimi drugimi,  certifikat ISO27001 za izboljšane varnostne funkcije, povezovanje in upravljanje v oblaku, sodelovanje s konferenčnim gumbom ali "collaboration App", frekvenčno območje: 2,4 GHz in 5 GHz, nazivni protokoli Airplay, Google Cast, Miracast, iOS/Android aplikacije,  brezžični protokol IEEE 802.11.a/g/n/ac in IEEE.802.15.1, priključki 1x USB-C 3.0, 1x USB-A 3.0, 1x Ethernet LAN (1 Gbit), preverjanje pristnosti WPA2-PSK (pri samostojni uporabi), WPA2-PSK ali IEEE802.1X (pri uporabi gumbov v računalniško omrežje integriranem načinu,  video izhod 4K UHD, avdio izhod USB in HDMI, podpora delovanja z operacijskim sistemom Windows 10 in višji, macOS11 in višji, Android v11 in višji (ClickShare App), iOS14 in višji (ClickShare App).</t>
  </si>
  <si>
    <t>Stol leseni otroški (kot npr. Triptrap) z nastavljivim sediščem po višini in nastavkom za noge ter lesenim varovalom za otroka.</t>
  </si>
  <si>
    <t>vzmetnica za podaljšek posteljice 26x78x12 cm</t>
  </si>
  <si>
    <t xml:space="preserve">Posteljica z nastavljivo višino vsaj v območju 75 do 90cm +/-5% odstopanja, z nastavljivim naklonom posteljice kontinuirano vsaj v območju 0 do 12° +/-5% odstopanja, vse prilagoditve višine in naklona naj bodo izvedene pnevmatsko, brez električnih mehanizmov in odvisnosti od napajanja. Dvižni mehanizem naj bo izveden preko nožne stopalke, naklon pa preko ročice. Dvižni mehanizem naj osebju olajša delo tako, da je dvig samodejen oziroma podprt s pnevmatskim sistemom. Posteljica naj bo na kolesih, dobro vodljiva, zato naj ima t.i. dvojna velika kolesa premera vsaj 10cm, z zavorami na vseh 4 kolesih. Ogrodje posteljice naj bo iz kakovostnega in trpežnega karbonskega jekla. Posteljica (banjica) naj bo iz kakovostne, transparentne ABS ekološko-prijazne plastike, z luknjicami in naj bo odstranljiva brez uporabe orodja, za enostavno čiščenje. Stranice pleksi banjice naj bodo visoke, vsaj do 25 cm ali več z dovoljenim 5% odstopanjem. Posteljica naj bo oblikovana tako, da se lahko zapelje preko ležišča postelje otročnice (nosilni steber ne sme biti povsem na sredini posteljice, temveč bolj ob strani), omogočati mora namestitev grelnega telesa ali podobnih medicinsko tehničnih naprav (npr. grelno telo za ogrevanje, apneja blazina, ipd). Dovoljena obremenitev posteljice mora biti vsaj 10 kg, ležišče višine 12 cm mora biti dovolj veliko, da sprejme novorojenca in dojenca višine do vsaj 70cm. Ležišče naj bo mehko in odstranljivo, naj ima vodoodporno prevleko iz certificiranega bio-kompatibilnega materiala ter enostavno za pranje in razkuževanje, izdelano iz negorljivih in biokompatibilnih materialov. Posteljica naj bo na voljo v vsaj 2 različnih barvah,  posteljica naj bo trpežna in kompatibilna z dezinfekcijskimi sredstvi, kot so raztopine glutaraldehida, vodikovega peroksida in natrijevega hipoklorita. Ponudnik naj ima vsaj 2 šolana in certificirana serviserja za ponujeno posteljico. Vsi pripomočki naj imajo CE skladnost ter priložena slovenska navodila za uporabo.  V kolikor naročnik ponujene posteljice ne pozna in je ni preizkusil, mora ponudnik v roku 7 dni od naročnikovega poziva ponuditi naročniku demonstracijsko posteljico za testiranje in potrditev primernosti. </t>
  </si>
  <si>
    <t xml:space="preserve">Profesionalni aparat za rezanje in sekljanje sadja in zelenjave, inox posoda kapacitete 5,9 l, kapaciteta polnjenja od 0,5-3,8 kg. Hitrost 300/3500 obr./min., električna moč 1500 W, priključek 230V. Vključeni dve  posodi (za mrzle in za vroče pripravke), različni glavi za funkcijo sekljanja (z gladkim rezilom, grobo nazobčanim in fino nazobčanim rezilom). </t>
  </si>
  <si>
    <t>Bioimpendančna tehtnica za analizo telesne sestave za ležeče bolnike (analiza mišic, maščob, vode v telesu, telesna teža, ITM, fazni kot, segmentna analiza maščob, zgodovina meritev telesne sestave) z ročnimi in nožnimi elektrodami (kot npr. InBody 770). Vključno s pripadajočim laserskim tiskalnikom.</t>
  </si>
  <si>
    <t>Odeja otroška 70x100 cm</t>
  </si>
  <si>
    <t>BIOIMPENDANČNA TEHTNICA ZA LEŽEČE BOLNIKE</t>
  </si>
  <si>
    <r>
      <t>Odeja otroška dim. 150x200cm, 100% kbA bombaž (ekološka pridelava), pralno na 60 °C, primerno za sušenje v sušilcu, 450 g/m</t>
    </r>
    <r>
      <rPr>
        <vertAlign val="superscript"/>
        <sz val="9"/>
        <rFont val="Calibri"/>
        <family val="2"/>
        <charset val="238"/>
        <scheme val="minor"/>
      </rPr>
      <t xml:space="preserve">2, </t>
    </r>
    <r>
      <rPr>
        <sz val="9"/>
        <rFont val="Calibri"/>
        <family val="2"/>
        <charset val="238"/>
        <scheme val="minor"/>
      </rPr>
      <t xml:space="preserve">vezen logotip "Bolnišnica za otroke Šentvid pri Stični". </t>
    </r>
  </si>
  <si>
    <r>
      <t>Odeja otroška za posteljico, dim. 70x100cm, 100% kbA bombaž (ekološka pridelava), pralno na 60 °C, primerno za sušenje v sušilcu, 450 g/m</t>
    </r>
    <r>
      <rPr>
        <vertAlign val="superscript"/>
        <sz val="9"/>
        <rFont val="Calibri"/>
        <family val="2"/>
        <charset val="238"/>
        <scheme val="minor"/>
      </rPr>
      <t>2</t>
    </r>
    <r>
      <rPr>
        <sz val="9"/>
        <rFont val="Calibri"/>
        <family val="2"/>
        <charset val="238"/>
        <scheme val="minor"/>
      </rPr>
      <t xml:space="preserve">, vezen logotip "Bolnišnica za otroke Šentvid pri Stični". </t>
    </r>
  </si>
  <si>
    <t>Stroj čistilni</t>
  </si>
  <si>
    <r>
      <t>Industrijski pralno sesalni stroj na baterijo 26,6 Ah, zmogljivosti do najmanj 1000 m</t>
    </r>
    <r>
      <rPr>
        <vertAlign val="superscript"/>
        <sz val="9"/>
        <rFont val="Calibri"/>
        <family val="2"/>
        <charset val="238"/>
        <scheme val="minor"/>
      </rPr>
      <t>2</t>
    </r>
    <r>
      <rPr>
        <sz val="9"/>
        <rFont val="Calibri"/>
        <family val="2"/>
        <charset val="238"/>
        <scheme val="minor"/>
      </rPr>
      <t>/h, delovna širina 36 cm, delovanje do 1,5 ure z enim polnjenjem baterije. Vključno s 15,2 A Litionsko baterijo, kompletom sesalnih šob, sprednjo in zadnjo sesalno gumo, integriranim polnilcem.  Samodejni el. odmik čistilnega agregata ob izklopu stroja, sesalna šoba širine vsaj 52 cm, rezervoar za čisto vodo 10 litrov, pritisk krtač 16 kg, število obratov ščetke 200 obr./min. Dodatno v kompletu 2 nosilni plošči za filc. Stroj mora biti primeren za čiščenje pod bolnišničnimi posteljami.</t>
    </r>
  </si>
  <si>
    <t>Dobava in montaža (z vsemi pripadajočimi elementi in montažnim materialom) zaščitne plošče iz vinilne smole z akrilom z visoko odpornostjo na udarce, praske, umazanijo in razkuževanje. Višina plošč od stenske zaključne talne obloge do višine 125 cm. Barva in motiv po izboru projektanta in investitorja. Polaganje v skladu z navodili proizvajalca. Količina razvidna iz projekta stenskih oblog.</t>
  </si>
  <si>
    <t>Dobava in montaža (z vsemi pripadajočimi elementi in montažnim materialom) vogalnikov iz vinilne smole z akrilom z visoko odpornostjo na udarce, praske, umazanijo in razkuževanje. Višina plošč od stenske zaključne talne obloge do višine 125 cm. Barva in motiv po izboru projektanta in investitorja. Polaganje v skladu z navodili proizvajalca. Pozicije razvidne iz projekta stenskih oblog.</t>
  </si>
  <si>
    <t>Polavtomatski defibrilator, vgrajen Q-CPR Adviser sistem, delovna temperatura od 0°C do 45°C, glasovna navodila v slovenskem jeziku, baterija za enkratno uporabo,komplet univerzalnih samolepilnih elektrod PEDIATRIC / ADULT, takojšen preklop na aparatu iz ODRASLEGA na PEDIATRIČNO defibrilacijo, LED indikator o stanju pripravljenosti defibrilatorja, čas polnjenja kondenzatorja 150 J v &lt; 9 sekund, 200 J v &lt; 12 sekund, čas analize ritma 4 – 15 sekund, odpornost na vodo in prah IP56, kot na primer SMARTY SAVER PLUS</t>
  </si>
  <si>
    <t>Dobava in montaža (z vsemi pripadajočimi elementi) stenskega držala iz aluminijastega jedra in zujnanjo prevleko iz trpežne plastike. Montaža po navodilih proizvajalca. Struktura in material obloge ročaja mora zagotavljati ergonomski in nedrsljiv prijem ter mora biti odporen na udarce, praske, umazanijo in razkuževanje. Držalo se montira na višino 20 cm od tal ter 90 cm od tal na obe strani veznih hodnikov.</t>
  </si>
  <si>
    <t xml:space="preserve">7. </t>
  </si>
  <si>
    <t>DRUGA OPEMA</t>
  </si>
  <si>
    <t>7.1.</t>
  </si>
  <si>
    <t>7.2.</t>
  </si>
  <si>
    <t>7.3.</t>
  </si>
  <si>
    <t>7.4.</t>
  </si>
  <si>
    <t>7.5.</t>
  </si>
  <si>
    <t>7.6.</t>
  </si>
  <si>
    <t>Pregradna stena v kopalnici 45 cm</t>
  </si>
  <si>
    <t>Pregradna stena v kopalnici 60cm</t>
  </si>
  <si>
    <t>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</si>
  <si>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</si>
  <si>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</si>
  <si>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</si>
  <si>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</si>
  <si>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</si>
  <si>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</si>
  <si>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</si>
  <si>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</si>
  <si>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</si>
  <si>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</si>
  <si>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</si>
  <si>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</si>
  <si>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</si>
  <si>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</si>
  <si>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</si>
  <si>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</si>
  <si>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</si>
  <si>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</si>
  <si>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</si>
  <si>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</si>
  <si>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</si>
  <si>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</si>
  <si>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</si>
  <si>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</si>
  <si>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</si>
  <si>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</si>
  <si>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</si>
  <si>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</si>
  <si>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</si>
  <si>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</si>
  <si>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</si>
  <si>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</si>
  <si>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</si>
  <si>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</si>
  <si>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</si>
  <si>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</si>
  <si>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</si>
  <si>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</si>
  <si>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</si>
  <si>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</si>
  <si>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</si>
  <si>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Konzolna polica na tirnici</t>
  </si>
  <si>
    <t>9.42.</t>
  </si>
  <si>
    <t>9.43.</t>
  </si>
  <si>
    <t>9.44.</t>
  </si>
  <si>
    <t>9.45.</t>
  </si>
  <si>
    <t>9.46.</t>
  </si>
  <si>
    <t>9.47.</t>
  </si>
  <si>
    <t>9.50.</t>
  </si>
  <si>
    <t>9.51.</t>
  </si>
  <si>
    <t>9.52.</t>
  </si>
  <si>
    <t>10.2.</t>
  </si>
  <si>
    <t>10.3.</t>
  </si>
  <si>
    <t>10.4.</t>
  </si>
  <si>
    <t>10.5.</t>
  </si>
  <si>
    <t>10.6.</t>
  </si>
  <si>
    <t>10.7.</t>
  </si>
  <si>
    <t>10.8.</t>
  </si>
  <si>
    <t>10.9.</t>
  </si>
  <si>
    <t>10.10.</t>
  </si>
  <si>
    <t>10.11.</t>
  </si>
  <si>
    <t>10.12.</t>
  </si>
  <si>
    <t>10.13.</t>
  </si>
  <si>
    <t>10.14.</t>
  </si>
  <si>
    <t>10.15.</t>
  </si>
  <si>
    <t>10.16.</t>
  </si>
  <si>
    <t>11.3.</t>
  </si>
  <si>
    <t>13.1.</t>
  </si>
  <si>
    <t>13.2.</t>
  </si>
  <si>
    <t>13.3.</t>
  </si>
  <si>
    <t>13.4.</t>
  </si>
  <si>
    <t>13.5.</t>
  </si>
  <si>
    <t>13.6.</t>
  </si>
  <si>
    <t>Večnamenska omara za potrebe apartmaja. V spodnjem delu je podpultni vgradni hladilnik in predal. Dobava vključno s hladilnikom.Omara ima v zgornjem delu dva krila steklenih vrat in police. Končna obdelava laminat po izboru projektanta. Velikost omare 800x60 cm višina 210 cm. Glej sheme opreme.</t>
  </si>
  <si>
    <t>Kovinska ali lesena garderobna omara dim.90x50, višina 180, z več prekati in ključavnicami</t>
  </si>
  <si>
    <t>Proizvajalec/ Tip/ Model/ Oznaka ponujenega artikla</t>
  </si>
  <si>
    <t>RAČUNALNIŠKA OPREMA</t>
  </si>
  <si>
    <t>PRALNI, SUŠILNI STROJI</t>
  </si>
  <si>
    <t>10.</t>
  </si>
  <si>
    <t>12.1.</t>
  </si>
  <si>
    <t>12.2.</t>
  </si>
  <si>
    <t>12.3.</t>
  </si>
  <si>
    <t>12.4.</t>
  </si>
  <si>
    <t>12.5.</t>
  </si>
  <si>
    <t>12.6.</t>
  </si>
  <si>
    <t>BOLNIŠNIČNO PERILO</t>
  </si>
  <si>
    <t>13.</t>
  </si>
  <si>
    <t>13.7.</t>
  </si>
  <si>
    <t>13.8.</t>
  </si>
  <si>
    <t>13.9.</t>
  </si>
  <si>
    <t>13.10.</t>
  </si>
  <si>
    <t>13.11.</t>
  </si>
  <si>
    <t>13.12.</t>
  </si>
  <si>
    <t>13.13.</t>
  </si>
  <si>
    <t>13.14.</t>
  </si>
  <si>
    <t>13.15.</t>
  </si>
  <si>
    <t>13.16.</t>
  </si>
  <si>
    <t>13.17.</t>
  </si>
  <si>
    <t>13.18.</t>
  </si>
  <si>
    <t>13.19.</t>
  </si>
  <si>
    <t>13.20.</t>
  </si>
  <si>
    <r>
      <t xml:space="preserve"> Merilec pretoka za zrak z nastavljivim pretokom </t>
    </r>
    <r>
      <rPr>
        <sz val="9"/>
        <color rgb="FFFF0000"/>
        <rFont val="Calibri"/>
        <family val="2"/>
        <charset val="238"/>
        <scheme val="minor"/>
      </rPr>
      <t xml:space="preserve">najmanj </t>
    </r>
    <r>
      <rPr>
        <sz val="9"/>
        <rFont val="Calibri"/>
        <family val="2"/>
        <charset val="238"/>
        <scheme val="minor"/>
      </rPr>
      <t xml:space="preserve">od 0 do 30 l/min koračno, v vsaj 10 nastavljivih korakih, umerjeni na vhodni tlak </t>
    </r>
    <r>
      <rPr>
        <strike/>
        <sz val="9"/>
        <color rgb="FFFF0000"/>
        <rFont val="Calibri"/>
        <family val="2"/>
        <charset val="238"/>
        <scheme val="minor"/>
      </rPr>
      <t>5</t>
    </r>
    <r>
      <rPr>
        <sz val="9"/>
        <color rgb="FFFF0000"/>
        <rFont val="Calibri"/>
        <family val="2"/>
        <charset val="238"/>
        <scheme val="minor"/>
      </rPr>
      <t xml:space="preserve"> 4,5</t>
    </r>
    <r>
      <rPr>
        <sz val="9"/>
        <rFont val="Calibri"/>
        <family val="2"/>
        <charset val="238"/>
        <scheme val="minor"/>
      </rPr>
      <t xml:space="preserve"> barov z direktno priključitvijo v stensko plinsko napeljavo, priklop skladen DIN 13260-2. Ohišje iz aluminija oz. nerjavečega jekla,  izhod naj ima navojni priključek 9/16“ 18G UNF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r>
  </si>
  <si>
    <r>
      <t xml:space="preserve">Aspirator vakuumski regulirni </t>
    </r>
    <r>
      <rPr>
        <strike/>
        <sz val="9"/>
        <color rgb="FFFF0000"/>
        <rFont val="Calibri"/>
        <family val="2"/>
        <charset val="238"/>
        <scheme val="minor"/>
      </rPr>
      <t>0.1000</t>
    </r>
    <r>
      <rPr>
        <sz val="9"/>
        <color rgb="FFFF0000"/>
        <rFont val="Calibri"/>
        <family val="2"/>
        <charset val="238"/>
        <scheme val="minor"/>
      </rPr>
      <t xml:space="preserve">   0-1000 </t>
    </r>
    <r>
      <rPr>
        <sz val="9"/>
        <rFont val="Calibri"/>
        <family val="2"/>
        <charset val="238"/>
        <scheme val="minor"/>
      </rPr>
      <t>mbar, quick stop, fiksacija na DIN letev, s cevjo za priključitev v stensko plinsko napeljavo, posoda aspiratorja 0,3l, bakterijski filter -sterilizacijski-avtoklav, cev visokotlačna VAC ISO.</t>
    </r>
  </si>
  <si>
    <r>
      <t xml:space="preserve">Perfuzor za točenje iz brizge, hitrost pretoka </t>
    </r>
    <r>
      <rPr>
        <sz val="9"/>
        <color rgb="FFFF0000"/>
        <rFont val="Calibri"/>
        <family val="2"/>
        <charset val="238"/>
        <scheme val="minor"/>
      </rPr>
      <t>vsaj</t>
    </r>
    <r>
      <rPr>
        <sz val="9"/>
        <rFont val="Calibri"/>
        <family val="2"/>
        <charset val="238"/>
        <scheme val="minor"/>
      </rPr>
      <t xml:space="preserve"> od 0.1 - 1200 ml/h, aktivno merjenje tlaka v sistemu na pacientovi strani – </t>
    </r>
    <r>
      <rPr>
        <strike/>
        <sz val="9"/>
        <color rgb="FFFF0000"/>
        <rFont val="Calibri"/>
        <family val="2"/>
        <charset val="238"/>
        <scheme val="minor"/>
      </rPr>
      <t xml:space="preserve">najhitrejša detekcija okluzije potrebna pri pomembnih zdravilih s hitrim prenehanjem delovanja </t>
    </r>
    <r>
      <rPr>
        <sz val="9"/>
        <color rgb="FFFF0000"/>
        <rFont val="Calibri"/>
        <family val="2"/>
        <charset val="238"/>
        <scheme val="minor"/>
      </rPr>
      <t xml:space="preserve"> omogočajo nastavitev okluzijskega tlaka 50 mmHg ali manj.  </t>
    </r>
    <r>
      <rPr>
        <sz val="9"/>
        <rFont val="Calibri"/>
        <family val="2"/>
        <charset val="238"/>
        <scheme val="minor"/>
      </rPr>
      <t>Numerični prikaz trenutnega tlaka v sistemu, kalkulacija doze zdravila glede na pacientovo težo in koncentracijo zdravila, knjižica zdravil, trajanje baterije </t>
    </r>
    <r>
      <rPr>
        <sz val="9"/>
        <color rgb="FFFF0000"/>
        <rFont val="Calibri"/>
        <family val="2"/>
        <charset val="238"/>
        <scheme val="minor"/>
      </rPr>
      <t>vsaj</t>
    </r>
    <r>
      <rPr>
        <sz val="9"/>
        <rFont val="Calibri"/>
        <family val="2"/>
        <charset val="238"/>
        <scheme val="minor"/>
      </rPr>
      <t xml:space="preserve"> 6h pri 5 ml/h. Možnost bolusa, VTBI, VTBI skozi čas.Velik pregleden ekran z ukazi v slovenščini, prikazovalnik trenutne hitrosti pretoka, celotnega volumna infudirane tekočine, tlaka infudirane tekočine, delovanja na mrežo ali na baterijo, indikator delovanja perfuzorja, uporaba brizgalk </t>
    </r>
    <r>
      <rPr>
        <sz val="9"/>
        <color rgb="FFFF0000"/>
        <rFont val="Calibri"/>
        <family val="2"/>
        <charset val="238"/>
        <scheme val="minor"/>
      </rPr>
      <t>vsaj</t>
    </r>
    <r>
      <rPr>
        <sz val="9"/>
        <rFont val="Calibri"/>
        <family val="2"/>
        <charset val="238"/>
        <scheme val="minor"/>
      </rPr>
      <t xml:space="preserve"> od 2-60ml (različnih proizvajalcev), ki jih perfuzor samodejno prepozna, uporaba bolusov z začasnim prikazovanjem pretoka, možnostjo sporočila o alarmu, zvočni in vizualni alarm, z možnostjo nastavitve prioritete. Samodejni varnostni izklop perfuzorja v primeru, da ta zazna napako pri doziranju zdravila. Možnost pritrditve perfuzorja na infuzijsko stojalo, na tirnico ali v organizator črpalk.</t>
    </r>
  </si>
  <si>
    <r>
      <t>Lastnosti: nastavljiv pretok od 0 do 15 l/min koračno, umerjeni na vhodni tlak</t>
    </r>
    <r>
      <rPr>
        <sz val="9"/>
        <color rgb="FFFF0000"/>
        <rFont val="Calibri"/>
        <family val="2"/>
        <charset val="238"/>
        <scheme val="minor"/>
      </rPr>
      <t xml:space="preserve"> </t>
    </r>
    <r>
      <rPr>
        <strike/>
        <sz val="9"/>
        <color rgb="FFFF0000"/>
        <rFont val="Calibri"/>
        <family val="2"/>
        <charset val="238"/>
        <scheme val="minor"/>
      </rPr>
      <t>5</t>
    </r>
    <r>
      <rPr>
        <sz val="9"/>
        <color rgb="FFFF0000"/>
        <rFont val="Calibri"/>
        <family val="2"/>
        <charset val="238"/>
        <scheme val="minor"/>
      </rPr>
      <t xml:space="preserve"> 4,5 </t>
    </r>
    <r>
      <rPr>
        <sz val="9"/>
        <rFont val="Calibri"/>
        <family val="2"/>
        <charset val="238"/>
        <scheme val="minor"/>
      </rPr>
      <t>barov direktno za priključitev v stensko plinsko napeljavo, priklop skladen DIN 13260-2, ohišje iz aluminija oz. nerjavečega jekla. Izhod naj ima navojni priključek 9/16“ 18G UNF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r>
  </si>
  <si>
    <r>
      <t>Lastnosti: nastavljiv pretok od 0 do 1 l/min koračno, v vsaj 10 nastavljivih korakih (brez steklene skale in kroglice). Pretok kisika naj bo možno nastaviti tudi zelo nizko, do 0,05 l/min, umerjeni na vhodni tlak</t>
    </r>
    <r>
      <rPr>
        <sz val="9"/>
        <color rgb="FFFF0000"/>
        <rFont val="Calibri"/>
        <family val="2"/>
        <charset val="238"/>
        <scheme val="minor"/>
      </rPr>
      <t xml:space="preserve"> </t>
    </r>
    <r>
      <rPr>
        <strike/>
        <sz val="9"/>
        <color rgb="FFFF0000"/>
        <rFont val="Calibri"/>
        <family val="2"/>
        <charset val="238"/>
        <scheme val="minor"/>
      </rPr>
      <t>5</t>
    </r>
    <r>
      <rPr>
        <sz val="9"/>
        <color rgb="FFFF0000"/>
        <rFont val="Calibri"/>
        <family val="2"/>
        <charset val="238"/>
        <scheme val="minor"/>
      </rPr>
      <t xml:space="preserve"> 4,5 </t>
    </r>
    <r>
      <rPr>
        <sz val="9"/>
        <rFont val="Calibri"/>
        <family val="2"/>
        <charset val="238"/>
        <scheme val="minor"/>
      </rPr>
      <t>barov z direktno priključitvijo v stensko plinsko napeljavo, priklop skladen DIN 13260-2, ohišje iz aluminija.  Izhod naj ima navojni priključek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r>
  </si>
  <si>
    <r>
      <t xml:space="preserve">Koš za smeti na koleščkih enojni, inox, odpiranje pokrova s pomočjo nožnega pedala. Konstrukcija vozička je izdelana iz inox nerjavečega materiala. Voziček je opremljen s sledečo osnovno opremo: s pokrovom cca 40 cm x 40 cm, </t>
    </r>
    <r>
      <rPr>
        <strike/>
        <sz val="9"/>
        <rFont val="Calibri"/>
        <family val="2"/>
        <charset val="238"/>
        <scheme val="minor"/>
      </rPr>
      <t xml:space="preserve">višina </t>
    </r>
    <r>
      <rPr>
        <strike/>
        <sz val="9"/>
        <color rgb="FFFF0000"/>
        <rFont val="Calibri"/>
        <family val="2"/>
        <charset val="238"/>
        <scheme val="minor"/>
      </rPr>
      <t xml:space="preserve">max 40 cm + kolesa </t>
    </r>
    <r>
      <rPr>
        <sz val="9"/>
        <color rgb="FFFF0000"/>
        <rFont val="Calibri"/>
        <family val="2"/>
        <charset val="238"/>
        <scheme val="minor"/>
      </rPr>
      <t>maksimalna višina koša za smeti s koleščki je cca 46 – 55 cm</t>
    </r>
    <r>
      <rPr>
        <sz val="9"/>
        <rFont val="Calibri"/>
        <family val="2"/>
        <charset val="238"/>
        <scheme val="minor"/>
      </rPr>
      <t xml:space="preserve">. </t>
    </r>
  </si>
  <si>
    <r>
      <t xml:space="preserve">Testni lističi morajo omogočati kvantitativno določanje glukoze v sveži venski, arterijski,neonatalni in kapilarni polni krvi. Rezultat merjenja mora biti prikazan kot koncentracija glukoze v plazmi v enotah mmol/L. Merilni razpon mora biti vsaj med 1,0 – 30,0 mmol/L. Čas merjenja mora biti krajši kot 10 sek. Normalne vrednosti hematokrita (10 – 65%) ne smejo vplivati na testne lističe. Testne lističe se hranijo na sobni temperaturi, volumen vzorca mora biti ≤1 µL, testni lističi in merilnik morajo biti namenjeni profesionalni uporabi. Pravilno delovanje merilnika naj bo možno preveriti preko dvonivojskih kontrolnih tekočin. Nanos vzorca na testni listič mora biti omogočen z vrha ali s strani na testno polje neposredno brez pipetiranja in dodatnih nastavkov. Merilnik mora biti prenosljiv in zaslon občutljiv na dotik. Merilnik mora imeti vgrajeno baterijo za večkratno polnjenje. Merilnik mora imeti integriran čitalec črtnih kod za identifikacijo preiskovancev, uporabnikov in kontrolnih materialov. Merilnik se mora polniti in prenašati rezultate preko namenske bazne postaje na različnih lokacijah v okviru zdravstvene ustanove. Merilnik je moč povezati v HIS (bolnišnični informacijski sistem) in LIS (laboratorijski informacijski sistem). Merilnik je moč povezati preko mrežnega kabla in brezžično v enoten sistema za upravljanje podatkov (s programsko opremo) v okviru zdravstvene ustanove, </t>
    </r>
    <r>
      <rPr>
        <sz val="9"/>
        <color rgb="FFFF0000"/>
        <rFont val="Calibri"/>
        <family val="2"/>
        <charset val="238"/>
        <scheme val="minor"/>
      </rPr>
      <t>kot npr.</t>
    </r>
    <r>
      <rPr>
        <sz val="9"/>
        <rFont val="Calibri"/>
        <family val="2"/>
        <charset val="238"/>
        <scheme val="minor"/>
      </rPr>
      <t xml:space="preserve"> </t>
    </r>
    <r>
      <rPr>
        <sz val="9"/>
        <color rgb="FFFF0000"/>
        <rFont val="Calibri"/>
        <family val="2"/>
        <charset val="238"/>
        <scheme val="minor"/>
      </rPr>
      <t>Accu-chek Inform II system</t>
    </r>
    <r>
      <rPr>
        <sz val="9"/>
        <rFont val="Calibri"/>
        <family val="2"/>
        <charset val="238"/>
        <scheme val="minor"/>
      </rPr>
      <t>.</t>
    </r>
  </si>
  <si>
    <r>
      <t>Voziček za prevoz umazanega perila dvojni, inox odpiranje pokrovov s pomočjo nožnega pedala, dimenzij</t>
    </r>
    <r>
      <rPr>
        <strike/>
        <sz val="9"/>
        <color rgb="FFFF0000"/>
        <rFont val="Calibri"/>
        <family val="2"/>
        <charset val="238"/>
        <scheme val="minor"/>
      </rPr>
      <t xml:space="preserve"> 40x40x95</t>
    </r>
    <r>
      <rPr>
        <sz val="9"/>
        <color rgb="FFFF0000"/>
        <rFont val="Calibri"/>
        <family val="2"/>
        <charset val="238"/>
        <scheme val="minor"/>
      </rPr>
      <t xml:space="preserve"> cca 66x49x95 </t>
    </r>
    <r>
      <rPr>
        <sz val="9"/>
        <rFont val="Calibri"/>
        <family val="2"/>
        <charset val="238"/>
        <scheme val="minor"/>
      </rPr>
      <t xml:space="preserve">cm. Konstrukcija vozička je izdelana iz inox nerjavečega materiala. Voziček je opremljen s sledečo osnovno opremo: pokrovom, posebnim obročem za pritrditev vreče, kolesi fi 75 mm in odbojnimi kolesi. </t>
    </r>
  </si>
  <si>
    <r>
      <t xml:space="preserve">Pomična grelna svetilka naj omogoča selektivno in ozko območje globokega kožnega ogrevanja. Sevalni grelec naj seva toploto v infrardečem območju med 780 in 1400 nm, z varnostnim vodnim filtrom, prav tako naj seva v vidnem polju spektra (400-780 nm), ne sme pa sevati nikakršnih UV valovnih dolžin. Grelec naj omogoča segrevanje globjih tkiv do globine 2,5cm, pri čemer ne segreva površine kože. Grelec naj bo fiksiran na mobilnem stojalu z nastavljivo višino in naklonom, višina naj bo nastavljiva vsaj med 80-160 cm, grelec naj ima posebno ročico, da se osebje ne dotika toplih delov. Vsaj dve kolesi podvozja naj imata zavoro. Vključuje naj mikro - procesorsko kontrolno enoto, halogenski sevalni grelec z vodnim filtrom z deklarirano močjo vsaj 600 W, z obsevalnostjo vsaj 200 mW/cm2. Oprema mora imeti CE in ISO skladnost za medicinske pripomočke. Za opremo mora imeti ponudnik vsaj 2, s strani proizvajalca, šolana in certificirana serviserja. </t>
    </r>
    <r>
      <rPr>
        <sz val="9"/>
        <color rgb="FFFF0000"/>
        <rFont val="Calibri"/>
        <family val="2"/>
        <charset val="238"/>
        <scheme val="minor"/>
      </rPr>
      <t>Kot npr. Hydrosun 750N</t>
    </r>
  </si>
  <si>
    <r>
      <t>komplet z "bodypack" oddajnikom, sprejemnikom ter</t>
    </r>
    <r>
      <rPr>
        <strike/>
        <sz val="9"/>
        <rFont val="Calibri"/>
        <family val="2"/>
        <charset val="238"/>
        <scheme val="minor"/>
      </rPr>
      <t xml:space="preserve"> </t>
    </r>
    <r>
      <rPr>
        <strike/>
        <sz val="9"/>
        <color rgb="FFFF0000"/>
        <rFont val="Calibri"/>
        <family val="2"/>
        <charset val="238"/>
        <scheme val="minor"/>
      </rPr>
      <t xml:space="preserve">naglavnim </t>
    </r>
    <r>
      <rPr>
        <sz val="9"/>
        <color rgb="FFFF0000"/>
        <rFont val="Calibri"/>
        <family val="2"/>
        <charset val="238"/>
        <scheme val="minor"/>
      </rPr>
      <t xml:space="preserve">kravatnim in dodatnim prenosnim </t>
    </r>
    <r>
      <rPr>
        <sz val="9"/>
        <rFont val="Calibri"/>
        <family val="2"/>
        <charset val="238"/>
        <scheme val="minor"/>
      </rPr>
      <t>mikrofonom.</t>
    </r>
  </si>
  <si>
    <t xml:space="preserve">Naprava za perkusijo prsnega koša - električno napajana, delovanje za odrasle in otroke z jasno označenim območjem za obe skupini,  z nastavljivo jakostjo perkusij, frekvence perkusij vsaj v omočju 20-40 /sek, z označbo smeri vibracij,  teža pod 1 kg. Perkusor naj bo opremljen z mehko gumo za dober oprijem, delovni tlak kompresorja 250 kPa +/-20kPa, v setu naj bosta nastavka za odrasle in za otroke ter napajalnik. kot npr. G5 Vibracare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</si>
</sst>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0"/>
      <name val="Arial CE"/>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rgb="FF000000"/>
      <name val="Calibri"/>
      <family val="2"/>
      <charset val="238"/>
    </font>
    <font>
      <sz val="10"/>
      <color indexed="24"/>
      <name val="Arial"/>
      <family val="2"/>
    </font>
    <font>
      <sz val="10"/>
      <name val="Arial"/>
      <family val="2"/>
    </font>
    <font>
      <sz val="11"/>
      <name val="Times New Roman CE"/>
    </font>
    <font>
      <b/>
      <sz val="9"/>
      <name val="Calibri"/>
      <family val="2"/>
      <charset val="238"/>
      <scheme val="minor"/>
    </font>
    <font>
      <sz val="9"/>
      <name val="Calibri"/>
      <family val="2"/>
      <charset val="238"/>
      <scheme val="minor"/>
    </font>
    <font>
      <sz val="9"/>
      <color theme="1"/>
      <name val="Calibri"/>
      <family val="2"/>
      <charset val="238"/>
      <scheme val="minor"/>
    </font>
    <font>
      <sz val="11"/>
      <color theme="1"/>
      <name val="Calibri"/>
      <family val="2"/>
      <scheme val="minor"/>
    </font>
    <font>
      <sz val="10"/>
      <name val="Arial"/>
      <family val="2"/>
      <charset val="238"/>
    </font>
    <font>
      <b/>
      <i/>
      <sz val="9"/>
      <name val="Calibri"/>
      <family val="2"/>
      <charset val="238"/>
      <scheme val="minor"/>
    </font>
    <font>
      <i/>
      <sz val="9"/>
      <name val="Calibri"/>
      <family val="2"/>
      <charset val="238"/>
      <scheme val="minor"/>
    </font>
    <font>
      <sz val="8"/>
      <name val="Calibri"/>
      <family val="2"/>
      <charset val="238"/>
      <scheme val="minor"/>
    </font>
    <font>
      <sz val="11"/>
      <name val="Calibri"/>
      <family val="2"/>
      <charset val="238"/>
      <scheme val="minor"/>
    </font>
    <font>
      <sz val="10"/>
      <name val="Calibri"/>
      <family val="2"/>
      <charset val="238"/>
      <scheme val="minor"/>
    </font>
    <font>
      <sz val="11"/>
      <color rgb="FF1F497D"/>
      <name val="Calibri"/>
      <family val="2"/>
      <charset val="238"/>
      <scheme val="minor"/>
    </font>
    <font>
      <sz val="9"/>
      <color rgb="FF000000"/>
      <name val="Calibri"/>
      <family val="2"/>
      <charset val="238"/>
      <scheme val="minor"/>
    </font>
    <font>
      <b/>
      <sz val="9"/>
      <color rgb="FFFF0000"/>
      <name val="Calibri"/>
      <family val="2"/>
      <charset val="238"/>
      <scheme val="minor"/>
    </font>
    <font>
      <sz val="9"/>
      <color rgb="FF262626"/>
      <name val="Calibri"/>
      <family val="2"/>
      <charset val="238"/>
      <scheme val="minor"/>
    </font>
    <font>
      <sz val="9"/>
      <color rgb="FF333333"/>
      <name val="Calibri"/>
      <family val="2"/>
      <charset val="238"/>
      <scheme val="minor"/>
    </font>
    <font>
      <b/>
      <sz val="9"/>
      <color rgb="FF000000"/>
      <name val="Calibri"/>
      <family val="2"/>
      <charset val="238"/>
      <scheme val="minor"/>
    </font>
    <font>
      <sz val="9"/>
      <color rgb="FF00B050"/>
      <name val="Calibri"/>
      <family val="2"/>
      <charset val="238"/>
      <scheme val="minor"/>
    </font>
    <font>
      <sz val="9"/>
      <color rgb="FFFF0000"/>
      <name val="Calibri"/>
      <family val="2"/>
      <charset val="238"/>
      <scheme val="minor"/>
    </font>
    <font>
      <sz val="9"/>
      <color theme="3" tint="0.39997558519241921"/>
      <name val="Calibri"/>
      <family val="2"/>
      <charset val="238"/>
      <scheme val="minor"/>
    </font>
    <font>
      <b/>
      <sz val="11"/>
      <name val="Calibri"/>
      <family val="2"/>
      <charset val="238"/>
      <scheme val="minor"/>
    </font>
    <font>
      <b/>
      <sz val="10"/>
      <name val="Calibri"/>
      <family val="2"/>
      <charset val="238"/>
      <scheme val="minor"/>
    </font>
    <font>
      <sz val="12"/>
      <name val="Calibri"/>
      <family val="2"/>
      <charset val="238"/>
      <scheme val="minor"/>
    </font>
    <font>
      <b/>
      <sz val="8"/>
      <name val="Roboto"/>
    </font>
    <font>
      <sz val="8"/>
      <name val="Roboto"/>
    </font>
    <font>
      <sz val="9"/>
      <name val="Arial CE"/>
    </font>
    <font>
      <b/>
      <sz val="10"/>
      <name val="Arial CE"/>
      <charset val="238"/>
    </font>
    <font>
      <sz val="9"/>
      <name val="Calibri"/>
      <family val="2"/>
      <charset val="238"/>
    </font>
    <font>
      <sz val="9"/>
      <name val="Courier New"/>
      <family val="3"/>
      <charset val="238"/>
    </font>
    <font>
      <sz val="9"/>
      <name val="Times New Roman"/>
      <family val="1"/>
      <charset val="238"/>
    </font>
    <font>
      <sz val="11"/>
      <name val="Calibri"/>
      <family val="2"/>
      <charset val="238"/>
    </font>
    <font>
      <b/>
      <sz val="8"/>
      <name val="Helvetica-Bold"/>
    </font>
    <font>
      <sz val="8"/>
      <name val="Arial"/>
      <family val="2"/>
      <charset val="238"/>
    </font>
    <font>
      <vertAlign val="superscript"/>
      <sz val="9"/>
      <name val="Calibri"/>
      <family val="2"/>
      <charset val="238"/>
      <scheme val="minor"/>
    </font>
    <font>
      <sz val="14"/>
      <color rgb="FF111111"/>
      <name val="Roboto"/>
    </font>
    <font>
      <strike/>
      <sz val="9"/>
      <name val="Calibri"/>
      <family val="2"/>
      <charset val="238"/>
      <scheme val="minor"/>
    </font>
    <font>
      <strike/>
      <sz val="9"/>
      <color rgb="FFFF0000"/>
      <name val="Calibri"/>
      <family val="2"/>
      <charset val="238"/>
      <scheme val="minor"/>
    </font>
    <font>
      <b/>
      <strike/>
      <sz val="9"/>
      <color rgb="FFFF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F00"/>
        <bgColor indexed="64"/>
      </patternFill>
    </fill>
  </fills>
  <borders count="27">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rgb="FFD9D9D9"/>
      </left>
      <right/>
      <top style="medium">
        <color rgb="FFD9D9D9"/>
      </top>
      <bottom style="medium">
        <color rgb="FFD9D9D9"/>
      </bottom>
      <diagonal/>
    </border>
    <border>
      <left style="thin">
        <color indexed="64"/>
      </left>
      <right style="thin">
        <color indexed="64"/>
      </right>
      <top style="thin">
        <color indexed="64"/>
      </top>
      <bottom style="thin">
        <color indexed="64"/>
      </bottom>
      <diagonal/>
    </border>
    <border>
      <left style="medium">
        <color theme="0" tint="-0.14999847407452621"/>
      </left>
      <right/>
      <top style="medium">
        <color theme="0" tint="-0.14999847407452621"/>
      </top>
      <bottom style="medium">
        <color theme="0" tint="-0.14999847407452621"/>
      </bottom>
      <diagonal/>
    </border>
    <border>
      <left/>
      <right style="thin">
        <color rgb="FFC0C0C0"/>
      </right>
      <top/>
      <bottom/>
      <diagonal/>
    </border>
    <border>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theme="0" tint="-0.499984740745262"/>
      </left>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3" fillId="0" borderId="0"/>
    <xf numFmtId="0" fontId="2" fillId="0" borderId="0"/>
    <xf numFmtId="0" fontId="2" fillId="0" borderId="0"/>
    <xf numFmtId="0" fontId="2" fillId="0" borderId="0"/>
    <xf numFmtId="0" fontId="4" fillId="0" borderId="0"/>
    <xf numFmtId="3" fontId="5" fillId="0" borderId="0" applyFont="0" applyFill="0" applyBorder="0" applyAlignment="0" applyProtection="0"/>
    <xf numFmtId="0" fontId="6" fillId="0" borderId="0"/>
    <xf numFmtId="0" fontId="7" fillId="0" borderId="0"/>
    <xf numFmtId="0" fontId="1" fillId="0" borderId="0"/>
    <xf numFmtId="0" fontId="11" fillId="0" borderId="0"/>
    <xf numFmtId="0" fontId="12" fillId="0" borderId="0"/>
    <xf numFmtId="0" fontId="1" fillId="0" borderId="0"/>
    <xf numFmtId="0" fontId="1" fillId="0" borderId="0"/>
    <xf numFmtId="0" fontId="1" fillId="0" borderId="0"/>
    <xf numFmtId="0" fontId="1" fillId="0" borderId="0"/>
  </cellStyleXfs>
  <cellXfs count="180">
    <xf numFmtId="0" fontId="0" fillId="0" borderId="0" xfId="0"/>
    <xf numFmtId="0" fontId="9" fillId="0" borderId="0" xfId="0" applyFont="1" applyAlignment="1">
      <alignment horizontal="center"/>
    </xf>
    <xf numFmtId="0" fontId="8" fillId="0" borderId="19" xfId="0" applyFont="1" applyBorder="1" applyAlignment="1">
      <alignment horizontal="center" wrapText="1"/>
    </xf>
    <xf numFmtId="0" fontId="8" fillId="0" borderId="20" xfId="0" applyFont="1" applyBorder="1" applyAlignment="1">
      <alignment horizontal="center" wrapText="1"/>
    </xf>
    <xf numFmtId="2" fontId="9" fillId="0" borderId="0" xfId="0" applyNumberFormat="1"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left" vertical="center" wrapText="1"/>
    </xf>
    <xf numFmtId="2" fontId="8" fillId="0" borderId="0" xfId="0" applyNumberFormat="1" applyFont="1" applyAlignment="1">
      <alignment horizontal="left" vertical="center" wrapText="1"/>
    </xf>
    <xf numFmtId="2" fontId="15" fillId="0" borderId="0" xfId="0" applyNumberFormat="1" applyFont="1" applyAlignment="1">
      <alignment horizontal="left" vertical="center" wrapText="1"/>
    </xf>
    <xf numFmtId="0" fontId="16" fillId="0" borderId="0" xfId="0" applyFont="1" applyAlignment="1">
      <alignment vertical="center"/>
    </xf>
    <xf numFmtId="0" fontId="17" fillId="0" borderId="0" xfId="0" applyFont="1"/>
    <xf numFmtId="0" fontId="8" fillId="0" borderId="0" xfId="0" applyFont="1" applyAlignment="1">
      <alignment vertical="center" wrapText="1"/>
    </xf>
    <xf numFmtId="0" fontId="9" fillId="0" borderId="0" xfId="0" applyFont="1" applyAlignment="1">
      <alignment vertical="center"/>
    </xf>
    <xf numFmtId="0" fontId="21" fillId="0" borderId="0" xfId="0" applyFont="1" applyAlignment="1">
      <alignment horizontal="left" vertical="center" wrapText="1"/>
    </xf>
    <xf numFmtId="0" fontId="9" fillId="0" borderId="0" xfId="0" applyFont="1" applyAlignment="1">
      <alignment horizontal="center" vertical="center"/>
    </xf>
    <xf numFmtId="0" fontId="23" fillId="0" borderId="0" xfId="0" applyFont="1" applyAlignment="1">
      <alignment vertical="center" wrapText="1"/>
    </xf>
    <xf numFmtId="0" fontId="19" fillId="0" borderId="0" xfId="0" quotePrefix="1" applyFont="1" applyAlignment="1">
      <alignment horizontal="justify" vertical="center" wrapText="1"/>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9" fillId="0" borderId="0" xfId="2" applyFont="1" applyAlignment="1">
      <alignment vertical="center" wrapText="1"/>
    </xf>
    <xf numFmtId="0" fontId="9" fillId="0" borderId="0" xfId="0" quotePrefix="1" applyFont="1" applyAlignment="1">
      <alignment horizontal="left" vertical="center" wrapText="1"/>
    </xf>
    <xf numFmtId="0" fontId="9" fillId="0" borderId="0" xfId="0" applyFont="1" applyAlignment="1">
      <alignment horizontal="center" vertical="center" wrapText="1"/>
    </xf>
    <xf numFmtId="4" fontId="8" fillId="0" borderId="0" xfId="0" applyNumberFormat="1" applyFont="1" applyAlignment="1">
      <alignment vertical="center" wrapText="1"/>
    </xf>
    <xf numFmtId="4" fontId="9" fillId="0" borderId="0" xfId="0" applyNumberFormat="1" applyFont="1" applyAlignment="1">
      <alignment horizontal="left" vertical="center" wrapText="1"/>
    </xf>
    <xf numFmtId="0" fontId="8" fillId="0" borderId="0" xfId="0" applyFont="1" applyAlignment="1">
      <alignment horizontal="left" vertical="center" wrapText="1"/>
    </xf>
    <xf numFmtId="0" fontId="26" fillId="0" borderId="0" xfId="0" applyFont="1" applyAlignment="1">
      <alignment horizontal="center" vertical="center" wrapText="1"/>
    </xf>
    <xf numFmtId="0" fontId="15" fillId="0" borderId="0" xfId="0" applyFont="1" applyAlignment="1">
      <alignment vertical="center" wrapText="1"/>
    </xf>
    <xf numFmtId="0" fontId="17" fillId="0" borderId="0" xfId="0" applyFont="1" applyAlignment="1">
      <alignment vertical="top"/>
    </xf>
    <xf numFmtId="0" fontId="17" fillId="0" borderId="0" xfId="0" applyFont="1" applyAlignment="1">
      <alignment wrapText="1"/>
    </xf>
    <xf numFmtId="0" fontId="17" fillId="0" borderId="0" xfId="0" applyFont="1" applyAlignment="1">
      <alignment vertical="top" wrapText="1"/>
    </xf>
    <xf numFmtId="0" fontId="17" fillId="0" borderId="0" xfId="0" applyFont="1" applyAlignment="1">
      <alignment horizontal="left" wrapText="1"/>
    </xf>
    <xf numFmtId="0" fontId="17" fillId="0" borderId="0" xfId="0" applyFont="1" applyAlignment="1">
      <alignment horizontal="right"/>
    </xf>
    <xf numFmtId="0" fontId="17" fillId="0" borderId="0" xfId="0" applyFont="1" applyAlignment="1">
      <alignment horizontal="center"/>
    </xf>
    <xf numFmtId="0" fontId="30" fillId="0" borderId="0" xfId="0" applyFont="1" applyAlignment="1">
      <alignment vertical="center"/>
    </xf>
    <xf numFmtId="0" fontId="31" fillId="0" borderId="0" xfId="0" applyFont="1" applyAlignment="1">
      <alignment vertical="center"/>
    </xf>
    <xf numFmtId="0" fontId="0" fillId="0" borderId="0" xfId="0" applyAlignment="1">
      <alignment horizontal="center"/>
    </xf>
    <xf numFmtId="0" fontId="32" fillId="0" borderId="0" xfId="0" applyFont="1" applyAlignment="1">
      <alignment horizontal="center"/>
    </xf>
    <xf numFmtId="0" fontId="33" fillId="0" borderId="0" xfId="0" applyFont="1" applyAlignment="1">
      <alignment horizontal="center"/>
    </xf>
    <xf numFmtId="0" fontId="32" fillId="0" borderId="0" xfId="0" applyFont="1"/>
    <xf numFmtId="0" fontId="34" fillId="0" borderId="0" xfId="0" applyFont="1" applyAlignment="1">
      <alignment vertical="center"/>
    </xf>
    <xf numFmtId="0" fontId="34" fillId="0" borderId="0" xfId="0" applyFont="1" applyAlignment="1">
      <alignment vertical="center" wrapText="1"/>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wrapText="1"/>
    </xf>
    <xf numFmtId="0" fontId="8" fillId="0" borderId="0" xfId="0" applyFont="1" applyAlignment="1">
      <alignment vertical="center"/>
    </xf>
    <xf numFmtId="0" fontId="8" fillId="2" borderId="0" xfId="0" applyFont="1" applyFill="1" applyAlignment="1">
      <alignment vertical="top"/>
    </xf>
    <xf numFmtId="0" fontId="8" fillId="5" borderId="0" xfId="0" applyFont="1" applyFill="1" applyAlignment="1">
      <alignment vertical="top"/>
    </xf>
    <xf numFmtId="0" fontId="8" fillId="0" borderId="19" xfId="0" applyFont="1" applyBorder="1" applyAlignment="1">
      <alignment horizontal="center" vertical="center" wrapText="1"/>
    </xf>
    <xf numFmtId="4" fontId="8" fillId="0" borderId="19" xfId="0" applyNumberFormat="1" applyFont="1" applyBorder="1" applyAlignment="1">
      <alignment horizontal="center" vertical="center" wrapText="1"/>
    </xf>
    <xf numFmtId="4" fontId="9" fillId="0" borderId="0" xfId="0" applyNumberFormat="1" applyFont="1" applyAlignment="1">
      <alignment vertical="center"/>
    </xf>
    <xf numFmtId="4" fontId="9" fillId="0" borderId="4" xfId="0" applyNumberFormat="1" applyFont="1" applyBorder="1" applyAlignment="1">
      <alignment vertical="center"/>
    </xf>
    <xf numFmtId="4" fontId="9" fillId="0" borderId="1" xfId="0" applyNumberFormat="1" applyFont="1" applyBorder="1" applyAlignment="1">
      <alignment vertical="center"/>
    </xf>
    <xf numFmtId="0" fontId="27" fillId="4" borderId="11" xfId="0" applyFont="1" applyFill="1" applyBorder="1" applyAlignment="1">
      <alignment horizontal="center" vertical="center"/>
    </xf>
    <xf numFmtId="4" fontId="27" fillId="4" borderId="22" xfId="0" applyNumberFormat="1" applyFont="1" applyFill="1" applyBorder="1" applyAlignment="1">
      <alignment vertical="center"/>
    </xf>
    <xf numFmtId="4" fontId="27" fillId="4" borderId="23" xfId="0" applyNumberFormat="1" applyFont="1" applyFill="1" applyBorder="1" applyAlignment="1">
      <alignment vertical="center"/>
    </xf>
    <xf numFmtId="0" fontId="28" fillId="0" borderId="0" xfId="0" applyFont="1" applyAlignment="1">
      <alignment vertical="center"/>
    </xf>
    <xf numFmtId="1" fontId="9" fillId="0" borderId="0" xfId="0" applyNumberFormat="1" applyFont="1" applyAlignment="1">
      <alignment horizontal="center" vertical="center"/>
    </xf>
    <xf numFmtId="4" fontId="8" fillId="0" borderId="0" xfId="0" applyNumberFormat="1" applyFont="1" applyAlignment="1">
      <alignment horizontal="center" vertical="center"/>
    </xf>
    <xf numFmtId="4" fontId="9" fillId="0" borderId="0" xfId="0" applyNumberFormat="1" applyFont="1" applyAlignment="1">
      <alignment horizontal="right" vertical="center" wrapText="1"/>
    </xf>
    <xf numFmtId="1" fontId="9" fillId="0" borderId="0" xfId="0" applyNumberFormat="1" applyFont="1" applyAlignment="1">
      <alignment horizontal="left" vertical="center"/>
    </xf>
    <xf numFmtId="4" fontId="9" fillId="0" borderId="0" xfId="0" applyNumberFormat="1" applyFont="1" applyAlignment="1">
      <alignment vertical="center" wrapText="1"/>
    </xf>
    <xf numFmtId="4" fontId="8" fillId="0" borderId="0" xfId="0" applyNumberFormat="1" applyFont="1" applyAlignment="1">
      <alignment vertical="center"/>
    </xf>
    <xf numFmtId="4" fontId="9" fillId="0" borderId="0" xfId="0" applyNumberFormat="1" applyFont="1" applyAlignment="1">
      <alignment horizontal="center" vertical="center" wrapText="1"/>
    </xf>
    <xf numFmtId="2" fontId="9" fillId="0" borderId="3" xfId="0" applyNumberFormat="1" applyFont="1" applyBorder="1" applyAlignment="1">
      <alignment horizontal="left" vertical="center" wrapText="1"/>
    </xf>
    <xf numFmtId="0" fontId="18" fillId="0" borderId="0" xfId="0" applyFont="1" applyAlignment="1">
      <alignment horizontal="left" vertical="center"/>
    </xf>
    <xf numFmtId="0" fontId="9" fillId="0" borderId="3" xfId="0" applyFont="1" applyBorder="1" applyAlignment="1">
      <alignment vertical="center" wrapText="1"/>
    </xf>
    <xf numFmtId="0" fontId="18" fillId="0" borderId="0" xfId="0" applyFont="1" applyAlignment="1">
      <alignment vertical="center"/>
    </xf>
    <xf numFmtId="0" fontId="8" fillId="0" borderId="0" xfId="0" applyFont="1" applyAlignment="1">
      <alignment horizontal="center" vertical="center"/>
    </xf>
    <xf numFmtId="0" fontId="27" fillId="4" borderId="12" xfId="0" applyFont="1" applyFill="1" applyBorder="1" applyAlignment="1">
      <alignment vertical="center"/>
    </xf>
    <xf numFmtId="0" fontId="8" fillId="2" borderId="16" xfId="0" applyFont="1" applyFill="1" applyBorder="1" applyAlignment="1">
      <alignment vertical="center"/>
    </xf>
    <xf numFmtId="0" fontId="9" fillId="0" borderId="16" xfId="0" applyFont="1" applyBorder="1" applyAlignment="1">
      <alignment horizontal="center" vertical="center"/>
    </xf>
    <xf numFmtId="4" fontId="9" fillId="0" borderId="16" xfId="0" applyNumberFormat="1" applyFont="1" applyBorder="1" applyAlignment="1">
      <alignment vertical="center"/>
    </xf>
    <xf numFmtId="4" fontId="9" fillId="0" borderId="15" xfId="0" applyNumberFormat="1" applyFont="1" applyBorder="1" applyAlignment="1">
      <alignment vertical="center"/>
    </xf>
    <xf numFmtId="0" fontId="13" fillId="0" borderId="0" xfId="0" applyFont="1" applyAlignment="1">
      <alignment vertical="center"/>
    </xf>
    <xf numFmtId="4" fontId="9" fillId="0" borderId="13" xfId="0" applyNumberFormat="1" applyFont="1" applyBorder="1" applyAlignment="1">
      <alignment vertical="center"/>
    </xf>
    <xf numFmtId="0" fontId="9" fillId="0" borderId="11" xfId="0" applyFont="1" applyBorder="1" applyAlignment="1">
      <alignment vertical="center" wrapText="1"/>
    </xf>
    <xf numFmtId="0" fontId="9" fillId="0" borderId="11" xfId="0" applyFont="1" applyBorder="1" applyAlignment="1">
      <alignment horizontal="center" vertical="center"/>
    </xf>
    <xf numFmtId="4" fontId="9" fillId="0" borderId="11" xfId="0" applyNumberFormat="1" applyFont="1" applyBorder="1" applyAlignment="1">
      <alignment vertical="center"/>
    </xf>
    <xf numFmtId="4" fontId="9" fillId="0" borderId="10" xfId="0" applyNumberFormat="1" applyFont="1" applyBorder="1" applyAlignment="1">
      <alignment vertical="center"/>
    </xf>
    <xf numFmtId="2" fontId="8" fillId="0" borderId="6" xfId="0" applyNumberFormat="1" applyFont="1" applyBorder="1" applyAlignment="1">
      <alignment horizontal="left" vertical="center" wrapText="1"/>
    </xf>
    <xf numFmtId="0" fontId="9" fillId="0" borderId="3" xfId="0" applyFont="1" applyBorder="1" applyAlignment="1">
      <alignment vertical="center"/>
    </xf>
    <xf numFmtId="2" fontId="9" fillId="0" borderId="5" xfId="0" applyNumberFormat="1" applyFont="1" applyBorder="1" applyAlignment="1">
      <alignment horizontal="left" vertical="center" wrapText="1"/>
    </xf>
    <xf numFmtId="0" fontId="8" fillId="0" borderId="16" xfId="0" applyFont="1" applyBorder="1" applyAlignment="1">
      <alignment vertical="center"/>
    </xf>
    <xf numFmtId="0" fontId="13" fillId="0" borderId="16" xfId="0" applyFont="1" applyBorder="1" applyAlignment="1">
      <alignment vertical="center"/>
    </xf>
    <xf numFmtId="2" fontId="8" fillId="0" borderId="8" xfId="0" applyNumberFormat="1" applyFont="1" applyBorder="1" applyAlignment="1">
      <alignment horizontal="left" vertical="center" wrapText="1"/>
    </xf>
    <xf numFmtId="2" fontId="9" fillId="0" borderId="7" xfId="0" applyNumberFormat="1" applyFont="1" applyBorder="1" applyAlignment="1">
      <alignment horizontal="left" vertical="center" wrapText="1"/>
    </xf>
    <xf numFmtId="2" fontId="9" fillId="0" borderId="9" xfId="0" applyNumberFormat="1" applyFont="1" applyBorder="1" applyAlignment="1">
      <alignment horizontal="left" vertical="center" wrapText="1"/>
    </xf>
    <xf numFmtId="2" fontId="9" fillId="0" borderId="0" xfId="0" applyNumberFormat="1" applyFont="1" applyAlignment="1">
      <alignment vertical="center"/>
    </xf>
    <xf numFmtId="0" fontId="13" fillId="2" borderId="0" xfId="0" applyFont="1" applyFill="1" applyAlignment="1">
      <alignment vertical="center"/>
    </xf>
    <xf numFmtId="0" fontId="8" fillId="2" borderId="0" xfId="0" applyFont="1" applyFill="1" applyAlignment="1">
      <alignment vertical="center"/>
    </xf>
    <xf numFmtId="0" fontId="17" fillId="0" borderId="0" xfId="0" applyFont="1" applyAlignment="1">
      <alignment vertical="center"/>
    </xf>
    <xf numFmtId="0" fontId="9" fillId="3" borderId="0" xfId="0" applyFont="1" applyFill="1" applyAlignment="1">
      <alignment horizontal="center" vertical="center"/>
    </xf>
    <xf numFmtId="0" fontId="15" fillId="0" borderId="0" xfId="0" applyFont="1" applyAlignment="1">
      <alignment horizontal="center" vertical="center"/>
    </xf>
    <xf numFmtId="0" fontId="0" fillId="0" borderId="0" xfId="0" applyAlignment="1">
      <alignment vertical="center"/>
    </xf>
    <xf numFmtId="4" fontId="9" fillId="0" borderId="2" xfId="0" applyNumberFormat="1" applyFont="1" applyBorder="1" applyAlignment="1">
      <alignment vertical="center"/>
    </xf>
    <xf numFmtId="0" fontId="8" fillId="5" borderId="0" xfId="0" applyFont="1" applyFill="1" applyAlignment="1">
      <alignment vertical="center"/>
    </xf>
    <xf numFmtId="0" fontId="9" fillId="5" borderId="0" xfId="0" applyFont="1" applyFill="1" applyAlignment="1">
      <alignment vertical="center"/>
    </xf>
    <xf numFmtId="0" fontId="9" fillId="5" borderId="0" xfId="0" applyFont="1" applyFill="1" applyAlignment="1">
      <alignment horizontal="center" vertical="center"/>
    </xf>
    <xf numFmtId="4" fontId="9" fillId="5" borderId="0" xfId="0" applyNumberFormat="1" applyFont="1" applyFill="1" applyAlignment="1">
      <alignment vertical="center"/>
    </xf>
    <xf numFmtId="0" fontId="21" fillId="0" borderId="0" xfId="0" applyFont="1" applyAlignment="1">
      <alignment horizontal="left" vertical="center"/>
    </xf>
    <xf numFmtId="0" fontId="21" fillId="0" borderId="3" xfId="0" applyFont="1" applyBorder="1" applyAlignment="1">
      <alignment horizontal="left" vertical="center"/>
    </xf>
    <xf numFmtId="0" fontId="22" fillId="0" borderId="0" xfId="0" applyFont="1" applyAlignment="1">
      <alignment vertical="center" wrapText="1"/>
    </xf>
    <xf numFmtId="0" fontId="9" fillId="0" borderId="0" xfId="2" quotePrefix="1" applyFont="1" applyAlignment="1">
      <alignment vertical="center" wrapText="1"/>
    </xf>
    <xf numFmtId="0" fontId="9" fillId="0" borderId="0" xfId="1" quotePrefix="1" applyFont="1" applyAlignment="1">
      <alignment vertical="center" wrapText="1"/>
    </xf>
    <xf numFmtId="0" fontId="35" fillId="0" borderId="0" xfId="0" applyFont="1" applyAlignment="1">
      <alignment horizontal="left" vertical="center"/>
    </xf>
    <xf numFmtId="0" fontId="35" fillId="0" borderId="0" xfId="0" applyFont="1" applyAlignment="1">
      <alignment horizontal="left" vertical="center" wrapText="1"/>
    </xf>
    <xf numFmtId="0" fontId="41" fillId="0" borderId="0" xfId="0" applyFont="1" applyAlignment="1">
      <alignment vertical="center"/>
    </xf>
    <xf numFmtId="0" fontId="8" fillId="0" borderId="0" xfId="0" applyFont="1"/>
    <xf numFmtId="0" fontId="9" fillId="0" borderId="0" xfId="0" applyFont="1"/>
    <xf numFmtId="0" fontId="8" fillId="2" borderId="17" xfId="0" applyFont="1" applyFill="1" applyBorder="1"/>
    <xf numFmtId="0" fontId="9" fillId="2" borderId="16" xfId="0" applyFont="1" applyFill="1" applyBorder="1"/>
    <xf numFmtId="0" fontId="13" fillId="0" borderId="14" xfId="0" applyFont="1" applyBorder="1"/>
    <xf numFmtId="0" fontId="14" fillId="0" borderId="0" xfId="0" applyFont="1"/>
    <xf numFmtId="0" fontId="8" fillId="0" borderId="14" xfId="0" applyFont="1" applyBorder="1"/>
    <xf numFmtId="0" fontId="8" fillId="0" borderId="12" xfId="0" applyFont="1" applyBorder="1"/>
    <xf numFmtId="0" fontId="9" fillId="0" borderId="11" xfId="0" applyFont="1" applyBorder="1"/>
    <xf numFmtId="0" fontId="8" fillId="0" borderId="17" xfId="0" applyFont="1" applyBorder="1"/>
    <xf numFmtId="0" fontId="9" fillId="0" borderId="16" xfId="0" applyFont="1" applyBorder="1"/>
    <xf numFmtId="0" fontId="13" fillId="0" borderId="17" xfId="0" applyFont="1" applyBorder="1"/>
    <xf numFmtId="0" fontId="14" fillId="0" borderId="16" xfId="0" applyFont="1" applyBorder="1"/>
    <xf numFmtId="0" fontId="8" fillId="2" borderId="16" xfId="0" applyFont="1" applyFill="1" applyBorder="1"/>
    <xf numFmtId="0" fontId="13" fillId="2" borderId="0" xfId="0" applyFont="1" applyFill="1"/>
    <xf numFmtId="0" fontId="9" fillId="2" borderId="0" xfId="0" applyFont="1" applyFill="1"/>
    <xf numFmtId="0" fontId="8" fillId="2" borderId="0" xfId="0" applyFont="1" applyFill="1"/>
    <xf numFmtId="0" fontId="9" fillId="5" borderId="0" xfId="0" applyFont="1" applyFill="1" applyAlignment="1">
      <alignment vertical="top"/>
    </xf>
    <xf numFmtId="16" fontId="8" fillId="0" borderId="0" xfId="0" applyNumberFormat="1" applyFont="1" applyAlignment="1">
      <alignment vertical="top"/>
    </xf>
    <xf numFmtId="16" fontId="9" fillId="0" borderId="0" xfId="0" applyNumberFormat="1" applyFont="1" applyAlignment="1">
      <alignment vertical="top"/>
    </xf>
    <xf numFmtId="17" fontId="8" fillId="0" borderId="0" xfId="0" applyNumberFormat="1" applyFont="1" applyAlignment="1">
      <alignment vertical="top"/>
    </xf>
    <xf numFmtId="0" fontId="8" fillId="0" borderId="0" xfId="0" applyFont="1" applyAlignment="1">
      <alignment horizontal="center" wrapText="1"/>
    </xf>
    <xf numFmtId="49" fontId="9" fillId="0" borderId="0" xfId="0" applyNumberFormat="1" applyFont="1" applyAlignment="1">
      <alignment horizontal="center"/>
    </xf>
    <xf numFmtId="0" fontId="9" fillId="2" borderId="0" xfId="0" applyFont="1" applyFill="1" applyAlignment="1">
      <alignment vertical="top"/>
    </xf>
    <xf numFmtId="0" fontId="8" fillId="0" borderId="18" xfId="0" applyFont="1" applyBorder="1" applyAlignment="1">
      <alignment vertical="center" wrapText="1"/>
    </xf>
    <xf numFmtId="2" fontId="9" fillId="6" borderId="0" xfId="0" applyNumberFormat="1" applyFont="1" applyFill="1" applyAlignment="1">
      <alignment horizontal="left" vertical="center" wrapText="1"/>
    </xf>
    <xf numFmtId="0" fontId="10" fillId="6" borderId="0" xfId="0" quotePrefix="1" applyFont="1" applyFill="1" applyAlignment="1">
      <alignment vertical="center" wrapText="1"/>
    </xf>
    <xf numFmtId="0" fontId="8" fillId="6" borderId="0" xfId="0" applyFont="1" applyFill="1" applyAlignment="1">
      <alignment vertical="top"/>
    </xf>
    <xf numFmtId="0" fontId="9" fillId="6" borderId="0" xfId="0" applyFont="1" applyFill="1" applyAlignment="1">
      <alignment vertical="top"/>
    </xf>
    <xf numFmtId="0" fontId="9" fillId="6" borderId="0" xfId="2" quotePrefix="1" applyFont="1" applyFill="1" applyAlignment="1">
      <alignment vertical="center" wrapText="1"/>
    </xf>
    <xf numFmtId="0" fontId="9" fillId="6" borderId="0" xfId="2" applyFont="1" applyFill="1" applyAlignment="1">
      <alignment vertical="center" wrapText="1"/>
    </xf>
    <xf numFmtId="0" fontId="9" fillId="6" borderId="0" xfId="0" applyFont="1" applyFill="1" applyAlignment="1">
      <alignment vertical="center" wrapText="1"/>
    </xf>
    <xf numFmtId="0" fontId="9" fillId="6" borderId="0" xfId="0" applyFont="1" applyFill="1" applyAlignment="1">
      <alignment horizontal="left" vertical="center" wrapText="1"/>
    </xf>
    <xf numFmtId="0" fontId="8" fillId="6" borderId="0" xfId="0" applyFont="1" applyFill="1" applyAlignment="1">
      <alignment vertical="center" wrapText="1"/>
    </xf>
    <xf numFmtId="0" fontId="8" fillId="6" borderId="0" xfId="0" applyFont="1" applyFill="1" applyAlignment="1">
      <alignment horizontal="left" vertical="top" wrapText="1"/>
    </xf>
    <xf numFmtId="0" fontId="8" fillId="6" borderId="0" xfId="0" applyFont="1" applyFill="1"/>
    <xf numFmtId="49" fontId="9" fillId="6" borderId="0" xfId="0" applyNumberFormat="1" applyFont="1" applyFill="1" applyAlignment="1">
      <alignment horizontal="center"/>
    </xf>
    <xf numFmtId="0" fontId="32" fillId="0" borderId="24" xfId="0" applyFont="1" applyBorder="1" applyAlignment="1">
      <alignment horizontal="center"/>
    </xf>
    <xf numFmtId="0" fontId="32" fillId="0" borderId="25" xfId="0" applyFont="1" applyBorder="1" applyAlignment="1">
      <alignment horizontal="center"/>
    </xf>
    <xf numFmtId="0" fontId="32" fillId="0" borderId="26" xfId="0" applyFont="1" applyBorder="1" applyAlignment="1">
      <alignment horizontal="center"/>
    </xf>
    <xf numFmtId="0" fontId="33" fillId="0" borderId="0" xfId="0" applyFont="1" applyAlignment="1">
      <alignment horizontal="center"/>
    </xf>
    <xf numFmtId="0" fontId="29" fillId="0" borderId="17" xfId="0" applyFont="1" applyBorder="1" applyAlignment="1">
      <alignment horizontal="center"/>
    </xf>
    <xf numFmtId="0" fontId="29" fillId="0" borderId="16" xfId="0" applyFont="1" applyBorder="1" applyAlignment="1">
      <alignment horizontal="center"/>
    </xf>
    <xf numFmtId="0" fontId="29" fillId="0" borderId="15" xfId="0" applyFont="1" applyBorder="1" applyAlignment="1">
      <alignment horizontal="center"/>
    </xf>
    <xf numFmtId="0" fontId="29" fillId="0" borderId="12" xfId="0" applyFont="1" applyBorder="1" applyAlignment="1">
      <alignment horizontal="center"/>
    </xf>
    <xf numFmtId="0" fontId="29" fillId="0" borderId="11" xfId="0" applyFont="1" applyBorder="1" applyAlignment="1">
      <alignment horizontal="center"/>
    </xf>
    <xf numFmtId="0" fontId="29" fillId="0" borderId="10" xfId="0" applyFont="1" applyBorder="1" applyAlignment="1">
      <alignment horizontal="center"/>
    </xf>
    <xf numFmtId="0" fontId="17" fillId="0" borderId="0" xfId="0" applyFont="1" applyAlignment="1">
      <alignment horizontal="left" wrapText="1"/>
    </xf>
    <xf numFmtId="0" fontId="17" fillId="0" borderId="0" xfId="0" applyFont="1" applyAlignment="1">
      <alignment horizontal="left"/>
    </xf>
    <xf numFmtId="0" fontId="28" fillId="0" borderId="0" xfId="0" applyFont="1" applyAlignment="1">
      <alignment horizontal="center"/>
    </xf>
    <xf numFmtId="0" fontId="28" fillId="0" borderId="0" xfId="0" applyFont="1" applyAlignment="1">
      <alignment horizontal="center" vertical="top"/>
    </xf>
    <xf numFmtId="0" fontId="17" fillId="0" borderId="0" xfId="0" applyFont="1" applyAlignment="1">
      <alignment horizontal="left" vertical="top" wrapText="1"/>
    </xf>
    <xf numFmtId="0" fontId="15" fillId="0" borderId="0" xfId="0" applyFont="1" applyAlignment="1">
      <alignment horizontal="right" vertical="center" wrapText="1"/>
    </xf>
    <xf numFmtId="0" fontId="15" fillId="0" borderId="21" xfId="0" applyFont="1" applyBorder="1" applyAlignment="1">
      <alignment horizontal="right" vertical="center"/>
    </xf>
    <xf numFmtId="0" fontId="15" fillId="0" borderId="0" xfId="0" applyFont="1" applyAlignment="1">
      <alignment horizontal="right" vertical="center"/>
    </xf>
    <xf numFmtId="0" fontId="15" fillId="0" borderId="0" xfId="0" applyFont="1" applyAlignment="1">
      <alignment horizontal="center" vertical="center"/>
    </xf>
    <xf numFmtId="0" fontId="43" fillId="6" borderId="0" xfId="2" applyFont="1" applyFill="1" applyAlignment="1">
      <alignment vertical="center" wrapText="1"/>
    </xf>
    <xf numFmtId="0" fontId="25" fillId="6" borderId="0" xfId="0" applyFont="1" applyFill="1" applyAlignment="1">
      <alignment horizontal="center" vertical="center"/>
    </xf>
    <xf numFmtId="0" fontId="20" fillId="6" borderId="0" xfId="0" applyFont="1" applyFill="1" applyAlignment="1">
      <alignment vertical="top"/>
    </xf>
    <xf numFmtId="0" fontId="25" fillId="6" borderId="0" xfId="0" applyFont="1" applyFill="1" applyAlignment="1">
      <alignment horizontal="center" vertical="center" wrapText="1"/>
    </xf>
    <xf numFmtId="4" fontId="20" fillId="6" borderId="0" xfId="0" applyNumberFormat="1" applyFont="1" applyFill="1" applyAlignment="1">
      <alignment vertical="center" wrapText="1"/>
    </xf>
    <xf numFmtId="4" fontId="25" fillId="6" borderId="0" xfId="0" applyNumberFormat="1" applyFont="1" applyFill="1" applyAlignment="1">
      <alignment vertical="center"/>
    </xf>
    <xf numFmtId="0" fontId="44" fillId="6" borderId="0" xfId="0" applyFont="1" applyFill="1" applyAlignment="1">
      <alignment vertical="top"/>
    </xf>
    <xf numFmtId="0" fontId="44" fillId="6" borderId="0" xfId="0" applyFont="1" applyFill="1" applyAlignment="1">
      <alignment vertical="center" wrapText="1"/>
    </xf>
    <xf numFmtId="0" fontId="43" fillId="6" borderId="0" xfId="0" applyFont="1" applyFill="1" applyAlignment="1">
      <alignment horizontal="center" vertical="center" wrapText="1"/>
    </xf>
    <xf numFmtId="0" fontId="43" fillId="6" borderId="0" xfId="0" applyFont="1" applyFill="1" applyAlignment="1">
      <alignment horizontal="center" vertical="center"/>
    </xf>
    <xf numFmtId="4" fontId="43" fillId="6" borderId="2" xfId="0" applyNumberFormat="1" applyFont="1" applyFill="1" applyBorder="1" applyAlignment="1">
      <alignment vertical="center"/>
    </xf>
    <xf numFmtId="4" fontId="43" fillId="6" borderId="1" xfId="0" applyNumberFormat="1" applyFont="1" applyFill="1" applyBorder="1" applyAlignment="1">
      <alignment vertical="center"/>
    </xf>
  </cellXfs>
  <cellStyles count="16">
    <cellStyle name="Comma0" xfId="6" xr:uid="{00000000-0005-0000-0000-000000000000}"/>
    <cellStyle name="Navadno" xfId="0" builtinId="0"/>
    <cellStyle name="Navadno 10 4" xfId="12" xr:uid="{00000000-0005-0000-0000-000002000000}"/>
    <cellStyle name="Navadno 2" xfId="7" xr:uid="{00000000-0005-0000-0000-000003000000}"/>
    <cellStyle name="Navadno 2 2" xfId="10" xr:uid="{00000000-0005-0000-0000-000004000000}"/>
    <cellStyle name="Navadno 3" xfId="8" xr:uid="{00000000-0005-0000-0000-000005000000}"/>
    <cellStyle name="Navadno 4" xfId="9" xr:uid="{00000000-0005-0000-0000-000006000000}"/>
    <cellStyle name="Navadno 5" xfId="2" xr:uid="{00000000-0005-0000-0000-000007000000}"/>
    <cellStyle name="Navadno 5 2" xfId="13" xr:uid="{00000000-0005-0000-0000-000008000000}"/>
    <cellStyle name="Navadno 7" xfId="4" xr:uid="{00000000-0005-0000-0000-000009000000}"/>
    <cellStyle name="Navadno 7 2" xfId="15" xr:uid="{00000000-0005-0000-0000-00000A000000}"/>
    <cellStyle name="Navadno 8" xfId="3" xr:uid="{00000000-0005-0000-0000-00000B000000}"/>
    <cellStyle name="Navadno 8 2" xfId="14" xr:uid="{00000000-0005-0000-0000-00000C000000}"/>
    <cellStyle name="Navadno_SKLOP 5 Splošna Med Oprema-KONČNI" xfId="1" xr:uid="{00000000-0005-0000-0000-00000D000000}"/>
    <cellStyle name="TableStyleLight1" xfId="5" xr:uid="{00000000-0005-0000-0000-00000E000000}"/>
    <cellStyle name="Vejica 4 4 2" xfId="11"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jpeg"/><Relationship Id="rId26" Type="http://schemas.openxmlformats.org/officeDocument/2006/relationships/image" Target="../media/image28.jpeg"/><Relationship Id="rId39" Type="http://schemas.openxmlformats.org/officeDocument/2006/relationships/image" Target="../media/image40.png"/><Relationship Id="rId21" Type="http://schemas.openxmlformats.org/officeDocument/2006/relationships/image" Target="../media/image23.jpeg"/><Relationship Id="rId34" Type="http://schemas.openxmlformats.org/officeDocument/2006/relationships/image" Target="cid:image001.jpg@01DA9498.8F9C3590" TargetMode="External"/><Relationship Id="rId42" Type="http://schemas.openxmlformats.org/officeDocument/2006/relationships/image" Target="../media/image43.jpeg"/><Relationship Id="rId47" Type="http://schemas.openxmlformats.org/officeDocument/2006/relationships/image" Target="../media/image46.jpeg"/><Relationship Id="rId50" Type="http://schemas.openxmlformats.org/officeDocument/2006/relationships/image" Target="../media/image49.png"/><Relationship Id="rId55" Type="http://schemas.openxmlformats.org/officeDocument/2006/relationships/image" Target="../media/image53.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jpe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8.jpeg"/><Relationship Id="rId40" Type="http://schemas.openxmlformats.org/officeDocument/2006/relationships/image" Target="../media/image41.jpeg"/><Relationship Id="rId45" Type="http://schemas.openxmlformats.org/officeDocument/2006/relationships/image" Target="../media/image45.png"/><Relationship Id="rId53" Type="http://schemas.openxmlformats.org/officeDocument/2006/relationships/image" Target="../media/image51.png"/><Relationship Id="rId58" Type="http://schemas.openxmlformats.org/officeDocument/2006/relationships/image" Target="../media/image56.jpeg"/><Relationship Id="rId5" Type="http://schemas.openxmlformats.org/officeDocument/2006/relationships/image" Target="../media/image7.png"/><Relationship Id="rId19" Type="http://schemas.openxmlformats.org/officeDocument/2006/relationships/image" Target="../media/image21.pn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jpeg"/><Relationship Id="rId27" Type="http://schemas.openxmlformats.org/officeDocument/2006/relationships/image" Target="../media/image29.jpeg"/><Relationship Id="rId30" Type="http://schemas.openxmlformats.org/officeDocument/2006/relationships/image" Target="../media/image32.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7.jpeg"/><Relationship Id="rId56" Type="http://schemas.openxmlformats.org/officeDocument/2006/relationships/image" Target="../media/image54.png"/><Relationship Id="rId8" Type="http://schemas.openxmlformats.org/officeDocument/2006/relationships/image" Target="../media/image10.png"/><Relationship Id="rId51" Type="http://schemas.openxmlformats.org/officeDocument/2006/relationships/image" Target="cid:image001.png@01DBA952.81397380" TargetMode="External"/><Relationship Id="rId3" Type="http://schemas.openxmlformats.org/officeDocument/2006/relationships/image" Target="../media/image5.jpeg"/><Relationship Id="rId12" Type="http://schemas.openxmlformats.org/officeDocument/2006/relationships/image" Target="../media/image14.png"/><Relationship Id="rId17" Type="http://schemas.openxmlformats.org/officeDocument/2006/relationships/image" Target="../media/image19.jpeg"/><Relationship Id="rId25" Type="http://schemas.openxmlformats.org/officeDocument/2006/relationships/image" Target="../media/image27.jpeg"/><Relationship Id="rId33" Type="http://schemas.openxmlformats.org/officeDocument/2006/relationships/image" Target="../media/image35.jpeg"/><Relationship Id="rId38" Type="http://schemas.openxmlformats.org/officeDocument/2006/relationships/image" Target="../media/image39.emf"/><Relationship Id="rId46" Type="http://schemas.openxmlformats.org/officeDocument/2006/relationships/image" Target="cid:ii_m6l4ck9y4" TargetMode="External"/><Relationship Id="rId59" Type="http://schemas.openxmlformats.org/officeDocument/2006/relationships/image" Target="../media/image57.jpeg"/><Relationship Id="rId20" Type="http://schemas.openxmlformats.org/officeDocument/2006/relationships/image" Target="../media/image22.png"/><Relationship Id="rId41" Type="http://schemas.openxmlformats.org/officeDocument/2006/relationships/image" Target="../media/image42.png"/><Relationship Id="rId54" Type="http://schemas.openxmlformats.org/officeDocument/2006/relationships/image" Target="../media/image52.jpeg"/><Relationship Id="rId1" Type="http://schemas.openxmlformats.org/officeDocument/2006/relationships/image" Target="../media/image3.jpeg"/><Relationship Id="rId6" Type="http://schemas.openxmlformats.org/officeDocument/2006/relationships/image" Target="../media/image8.png"/><Relationship Id="rId15" Type="http://schemas.openxmlformats.org/officeDocument/2006/relationships/image" Target="../media/image17.jpeg"/><Relationship Id="rId23" Type="http://schemas.openxmlformats.org/officeDocument/2006/relationships/image" Target="../media/image25.png"/><Relationship Id="rId28" Type="http://schemas.openxmlformats.org/officeDocument/2006/relationships/image" Target="../media/image30.emf"/><Relationship Id="rId36" Type="http://schemas.openxmlformats.org/officeDocument/2006/relationships/image" Target="../media/image37.png"/><Relationship Id="rId49" Type="http://schemas.openxmlformats.org/officeDocument/2006/relationships/image" Target="../media/image48.emf"/><Relationship Id="rId57" Type="http://schemas.openxmlformats.org/officeDocument/2006/relationships/image" Target="../media/image55.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cid:image001.png@01DAADB9.87A0AC60" TargetMode="External"/><Relationship Id="rId52" Type="http://schemas.openxmlformats.org/officeDocument/2006/relationships/image" Target="../media/image50.jpeg"/><Relationship Id="rId60" Type="http://schemas.openxmlformats.org/officeDocument/2006/relationships/image" Target="../media/image58.jpeg"/></Relationships>
</file>

<file path=xl/drawings/drawing1.xml><?xml version="1.0" encoding="utf-8"?>
<xdr:wsDr xmlns:xdr="http://schemas.openxmlformats.org/drawingml/2006/spreadsheetDrawing" xmlns:a="http://schemas.openxmlformats.org/drawingml/2006/main">
  <xdr:twoCellAnchor>
    <xdr:from>
      <xdr:col>5</xdr:col>
      <xdr:colOff>281132</xdr:colOff>
      <xdr:row>0</xdr:row>
      <xdr:rowOff>17318</xdr:rowOff>
    </xdr:from>
    <xdr:to>
      <xdr:col>9</xdr:col>
      <xdr:colOff>241127</xdr:colOff>
      <xdr:row>2</xdr:row>
      <xdr:rowOff>164003</xdr:rowOff>
    </xdr:to>
    <xdr:pic>
      <xdr:nvPicPr>
        <xdr:cNvPr id="2" name="Grafika 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398405" y="17318"/>
          <a:ext cx="2453813" cy="4815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311</xdr:row>
      <xdr:rowOff>0</xdr:rowOff>
    </xdr:from>
    <xdr:to>
      <xdr:col>9</xdr:col>
      <xdr:colOff>304800</xdr:colOff>
      <xdr:row>312</xdr:row>
      <xdr:rowOff>1010</xdr:rowOff>
    </xdr:to>
    <xdr:sp macro="" textlink="">
      <xdr:nvSpPr>
        <xdr:cNvPr id="7" name="AutoShape 159" descr="Xerox B225DNI večfunkcijska laserska naprava (B225V_DNI)">
          <a:extLst>
            <a:ext uri="{FF2B5EF4-FFF2-40B4-BE49-F238E27FC236}">
              <a16:creationId xmlns:a16="http://schemas.microsoft.com/office/drawing/2014/main" id="{00000000-0008-0000-0300-000007000000}"/>
            </a:ext>
          </a:extLst>
        </xdr:cNvPr>
        <xdr:cNvSpPr>
          <a:spLocks noChangeAspect="1" noChangeArrowheads="1"/>
        </xdr:cNvSpPr>
      </xdr:nvSpPr>
      <xdr:spPr bwMode="auto">
        <a:xfrm>
          <a:off x="9578340" y="104584500"/>
          <a:ext cx="304800" cy="304800"/>
        </a:xfrm>
        <a:prstGeom prst="rect">
          <a:avLst/>
        </a:prstGeom>
        <a:noFill/>
        <a:ln w="9525">
          <a:noFill/>
          <a:miter lim="800000"/>
          <a:headEnd/>
          <a:tailEnd/>
        </a:ln>
      </xdr:spPr>
    </xdr:sp>
    <xdr:clientData/>
  </xdr:twoCellAnchor>
  <xdr:twoCellAnchor editAs="oneCell">
    <xdr:from>
      <xdr:col>7</xdr:col>
      <xdr:colOff>134028</xdr:colOff>
      <xdr:row>254</xdr:row>
      <xdr:rowOff>265471</xdr:rowOff>
    </xdr:from>
    <xdr:to>
      <xdr:col>7</xdr:col>
      <xdr:colOff>1508263</xdr:colOff>
      <xdr:row>258</xdr:row>
      <xdr:rowOff>24475</xdr:rowOff>
    </xdr:to>
    <xdr:pic>
      <xdr:nvPicPr>
        <xdr:cNvPr id="9" name="Picture 196" descr="https://www.mtom.si/mgalerija/roma/roma_1_4_2.jpg">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49328" y="88817491"/>
          <a:ext cx="1408526" cy="803262"/>
        </a:xfrm>
        <a:prstGeom prst="rect">
          <a:avLst/>
        </a:prstGeom>
        <a:noFill/>
        <a:ln w="9525">
          <a:noFill/>
          <a:miter lim="800000"/>
          <a:headEnd/>
          <a:tailEnd/>
        </a:ln>
      </xdr:spPr>
    </xdr:pic>
    <xdr:clientData/>
  </xdr:twoCellAnchor>
  <xdr:twoCellAnchor editAs="oneCell">
    <xdr:from>
      <xdr:col>7</xdr:col>
      <xdr:colOff>185568</xdr:colOff>
      <xdr:row>259</xdr:row>
      <xdr:rowOff>132256</xdr:rowOff>
    </xdr:from>
    <xdr:to>
      <xdr:col>7</xdr:col>
      <xdr:colOff>1621848</xdr:colOff>
      <xdr:row>264</xdr:row>
      <xdr:rowOff>123292</xdr:rowOff>
    </xdr:to>
    <xdr:pic>
      <xdr:nvPicPr>
        <xdr:cNvPr id="11" name="Slika 17">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300868" y="89766316"/>
          <a:ext cx="1470571" cy="920675"/>
        </a:xfrm>
        <a:prstGeom prst="rect">
          <a:avLst/>
        </a:prstGeom>
        <a:noFill/>
        <a:ln w="9525">
          <a:noFill/>
          <a:miter lim="800000"/>
          <a:headEnd/>
          <a:tailEnd/>
        </a:ln>
      </xdr:spPr>
    </xdr:pic>
    <xdr:clientData/>
  </xdr:twoCellAnchor>
  <xdr:twoCellAnchor editAs="oneCell">
    <xdr:from>
      <xdr:col>7</xdr:col>
      <xdr:colOff>228524</xdr:colOff>
      <xdr:row>266</xdr:row>
      <xdr:rowOff>13252</xdr:rowOff>
    </xdr:from>
    <xdr:to>
      <xdr:col>7</xdr:col>
      <xdr:colOff>1640784</xdr:colOff>
      <xdr:row>271</xdr:row>
      <xdr:rowOff>142065</xdr:rowOff>
    </xdr:to>
    <xdr:pic>
      <xdr:nvPicPr>
        <xdr:cNvPr id="13" name="Picture 1024" descr="https://www.mtom.si/mgalerija/kavc-tom/1000412_500085320076038_729185472_n.jpg">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343824" y="90881752"/>
          <a:ext cx="1446551" cy="906054"/>
        </a:xfrm>
        <a:prstGeom prst="rect">
          <a:avLst/>
        </a:prstGeom>
        <a:noFill/>
        <a:ln w="9525">
          <a:noFill/>
          <a:miter lim="800000"/>
          <a:headEnd/>
          <a:tailEnd/>
        </a:ln>
      </xdr:spPr>
    </xdr:pic>
    <xdr:clientData/>
  </xdr:twoCellAnchor>
  <xdr:twoCellAnchor editAs="oneCell">
    <xdr:from>
      <xdr:col>7</xdr:col>
      <xdr:colOff>596612</xdr:colOff>
      <xdr:row>271</xdr:row>
      <xdr:rowOff>0</xdr:rowOff>
    </xdr:from>
    <xdr:to>
      <xdr:col>7</xdr:col>
      <xdr:colOff>1428750</xdr:colOff>
      <xdr:row>275</xdr:row>
      <xdr:rowOff>23470</xdr:rowOff>
    </xdr:to>
    <xdr:pic>
      <xdr:nvPicPr>
        <xdr:cNvPr id="14" name="Picture 1025" descr="https://www.mtom.si/images/tabure-okrogli_th.jpg">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8711912" y="91798140"/>
          <a:ext cx="866429" cy="800708"/>
        </a:xfrm>
        <a:prstGeom prst="rect">
          <a:avLst/>
        </a:prstGeom>
        <a:noFill/>
        <a:ln w="9525">
          <a:noFill/>
          <a:miter lim="800000"/>
          <a:headEnd/>
          <a:tailEnd/>
        </a:ln>
      </xdr:spPr>
    </xdr:pic>
    <xdr:clientData/>
  </xdr:twoCellAnchor>
  <xdr:twoCellAnchor editAs="oneCell">
    <xdr:from>
      <xdr:col>7</xdr:col>
      <xdr:colOff>325582</xdr:colOff>
      <xdr:row>76</xdr:row>
      <xdr:rowOff>145474</xdr:rowOff>
    </xdr:from>
    <xdr:to>
      <xdr:col>7</xdr:col>
      <xdr:colOff>1878331</xdr:colOff>
      <xdr:row>81</xdr:row>
      <xdr:rowOff>210871</xdr:rowOff>
    </xdr:to>
    <xdr:pic>
      <xdr:nvPicPr>
        <xdr:cNvPr id="18" name="Picture 5" descr="Omare.png">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40882" y="26320174"/>
          <a:ext cx="1587040" cy="1452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353291</xdr:colOff>
      <xdr:row>96</xdr:row>
      <xdr:rowOff>13855</xdr:rowOff>
    </xdr:from>
    <xdr:to>
      <xdr:col>7</xdr:col>
      <xdr:colOff>1764912</xdr:colOff>
      <xdr:row>102</xdr:row>
      <xdr:rowOff>14544</xdr:rowOff>
    </xdr:to>
    <xdr:pic>
      <xdr:nvPicPr>
        <xdr:cNvPr id="19" name="Picture 15" descr="Nizke omare.png">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68591" y="30829135"/>
          <a:ext cx="1445912" cy="1235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339436</xdr:colOff>
      <xdr:row>112</xdr:row>
      <xdr:rowOff>180108</xdr:rowOff>
    </xdr:from>
    <xdr:to>
      <xdr:col>7</xdr:col>
      <xdr:colOff>1409182</xdr:colOff>
      <xdr:row>112</xdr:row>
      <xdr:rowOff>1224597</xdr:rowOff>
    </xdr:to>
    <xdr:pic>
      <xdr:nvPicPr>
        <xdr:cNvPr id="20" name="Picture 50" descr="predalnik.png">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332499" y="38780171"/>
          <a:ext cx="1069746" cy="1097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401781</xdr:colOff>
      <xdr:row>127</xdr:row>
      <xdr:rowOff>457200</xdr:rowOff>
    </xdr:from>
    <xdr:to>
      <xdr:col>8</xdr:col>
      <xdr:colOff>19050</xdr:colOff>
      <xdr:row>136</xdr:row>
      <xdr:rowOff>54234</xdr:rowOff>
    </xdr:to>
    <xdr:pic>
      <xdr:nvPicPr>
        <xdr:cNvPr id="21" name="Picture 7" descr="Omare.png">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47234" t="-50" r="-45573" b="50"/>
        <a:stretch>
          <a:fillRect/>
        </a:stretch>
      </xdr:blipFill>
      <xdr:spPr bwMode="auto">
        <a:xfrm>
          <a:off x="8517081" y="43624500"/>
          <a:ext cx="1556560" cy="144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297873</xdr:colOff>
      <xdr:row>117</xdr:row>
      <xdr:rowOff>173182</xdr:rowOff>
    </xdr:from>
    <xdr:to>
      <xdr:col>7</xdr:col>
      <xdr:colOff>1850622</xdr:colOff>
      <xdr:row>125</xdr:row>
      <xdr:rowOff>75313</xdr:rowOff>
    </xdr:to>
    <xdr:pic>
      <xdr:nvPicPr>
        <xdr:cNvPr id="22" name="Picture 16" descr="Omare.png">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13173" y="41625982"/>
          <a:ext cx="1587040" cy="1456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402195</xdr:colOff>
      <xdr:row>142</xdr:row>
      <xdr:rowOff>117765</xdr:rowOff>
    </xdr:from>
    <xdr:to>
      <xdr:col>7</xdr:col>
      <xdr:colOff>1389757</xdr:colOff>
      <xdr:row>145</xdr:row>
      <xdr:rowOff>47625</xdr:rowOff>
    </xdr:to>
    <xdr:pic>
      <xdr:nvPicPr>
        <xdr:cNvPr id="23" name="Picture 8" descr="Regal za igrače.png">
          <a:extLst>
            <a:ext uri="{FF2B5EF4-FFF2-40B4-BE49-F238E27FC236}">
              <a16:creationId xmlns:a16="http://schemas.microsoft.com/office/drawing/2014/main" id="{00000000-0008-0000-0300-000017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2016" t="22016"/>
        <a:stretch/>
      </xdr:blipFill>
      <xdr:spPr bwMode="auto">
        <a:xfrm>
          <a:off x="8395258" y="45353578"/>
          <a:ext cx="987562" cy="8585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374073</xdr:colOff>
      <xdr:row>167</xdr:row>
      <xdr:rowOff>103909</xdr:rowOff>
    </xdr:from>
    <xdr:to>
      <xdr:col>7</xdr:col>
      <xdr:colOff>1435679</xdr:colOff>
      <xdr:row>173</xdr:row>
      <xdr:rowOff>158769</xdr:rowOff>
    </xdr:to>
    <xdr:pic>
      <xdr:nvPicPr>
        <xdr:cNvPr id="24" name="Slika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489373" y="48841429"/>
          <a:ext cx="1095897" cy="1108006"/>
        </a:xfrm>
        <a:prstGeom prst="rect">
          <a:avLst/>
        </a:prstGeom>
      </xdr:spPr>
    </xdr:pic>
    <xdr:clientData/>
  </xdr:twoCellAnchor>
  <xdr:twoCellAnchor editAs="oneCell">
    <xdr:from>
      <xdr:col>7</xdr:col>
      <xdr:colOff>304800</xdr:colOff>
      <xdr:row>159</xdr:row>
      <xdr:rowOff>41565</xdr:rowOff>
    </xdr:from>
    <xdr:to>
      <xdr:col>7</xdr:col>
      <xdr:colOff>1692032</xdr:colOff>
      <xdr:row>167</xdr:row>
      <xdr:rowOff>75058</xdr:rowOff>
    </xdr:to>
    <xdr:pic>
      <xdr:nvPicPr>
        <xdr:cNvPr id="25" name="Picture 9" descr="Garderobne omare.png">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420100" y="47529405"/>
          <a:ext cx="1421523" cy="1267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360218</xdr:colOff>
      <xdr:row>176</xdr:row>
      <xdr:rowOff>131619</xdr:rowOff>
    </xdr:from>
    <xdr:to>
      <xdr:col>7</xdr:col>
      <xdr:colOff>1190625</xdr:colOff>
      <xdr:row>180</xdr:row>
      <xdr:rowOff>615315</xdr:rowOff>
    </xdr:to>
    <xdr:pic>
      <xdr:nvPicPr>
        <xdr:cNvPr id="26" name="Picture 19" descr="Garderobni pano.png">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53281" y="51852369"/>
          <a:ext cx="830407" cy="1186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454890</xdr:colOff>
      <xdr:row>182</xdr:row>
      <xdr:rowOff>129598</xdr:rowOff>
    </xdr:from>
    <xdr:to>
      <xdr:col>7</xdr:col>
      <xdr:colOff>1241437</xdr:colOff>
      <xdr:row>187</xdr:row>
      <xdr:rowOff>134938</xdr:rowOff>
    </xdr:to>
    <xdr:pic>
      <xdr:nvPicPr>
        <xdr:cNvPr id="27" name="Picture 18" descr="Garderobna stena.png">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447953" y="53382286"/>
          <a:ext cx="786547" cy="108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658091</xdr:colOff>
      <xdr:row>228</xdr:row>
      <xdr:rowOff>34636</xdr:rowOff>
    </xdr:from>
    <xdr:to>
      <xdr:col>7</xdr:col>
      <xdr:colOff>1463387</xdr:colOff>
      <xdr:row>229</xdr:row>
      <xdr:rowOff>899719</xdr:rowOff>
    </xdr:to>
    <xdr:pic>
      <xdr:nvPicPr>
        <xdr:cNvPr id="30" name="Picture 26" descr="miza jedilna zunanja.png">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773391" y="83176456"/>
          <a:ext cx="839587" cy="1016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609901</xdr:colOff>
      <xdr:row>275</xdr:row>
      <xdr:rowOff>115052</xdr:rowOff>
    </xdr:from>
    <xdr:to>
      <xdr:col>7</xdr:col>
      <xdr:colOff>1560670</xdr:colOff>
      <xdr:row>281</xdr:row>
      <xdr:rowOff>15238</xdr:rowOff>
    </xdr:to>
    <xdr:pic>
      <xdr:nvPicPr>
        <xdr:cNvPr id="31" name="Picture 37" descr="pocivalnik.jpg">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725201" y="92690432"/>
          <a:ext cx="985060" cy="982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304800</xdr:colOff>
      <xdr:row>236</xdr:row>
      <xdr:rowOff>41563</xdr:rowOff>
    </xdr:from>
    <xdr:to>
      <xdr:col>7</xdr:col>
      <xdr:colOff>1728376</xdr:colOff>
      <xdr:row>241</xdr:row>
      <xdr:rowOff>440554</xdr:rowOff>
    </xdr:to>
    <xdr:pic>
      <xdr:nvPicPr>
        <xdr:cNvPr id="36" name="Slika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8420100" y="84570223"/>
          <a:ext cx="1457867" cy="1001606"/>
        </a:xfrm>
        <a:prstGeom prst="rect">
          <a:avLst/>
        </a:prstGeom>
      </xdr:spPr>
    </xdr:pic>
    <xdr:clientData/>
  </xdr:twoCellAnchor>
  <xdr:twoCellAnchor editAs="oneCell">
    <xdr:from>
      <xdr:col>7</xdr:col>
      <xdr:colOff>77406</xdr:colOff>
      <xdr:row>249</xdr:row>
      <xdr:rowOff>119872</xdr:rowOff>
    </xdr:from>
    <xdr:to>
      <xdr:col>7</xdr:col>
      <xdr:colOff>1500982</xdr:colOff>
      <xdr:row>254</xdr:row>
      <xdr:rowOff>48230</xdr:rowOff>
    </xdr:to>
    <xdr:pic>
      <xdr:nvPicPr>
        <xdr:cNvPr id="37" name="Slika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192706" y="87742252"/>
          <a:ext cx="1457867" cy="1008809"/>
        </a:xfrm>
        <a:prstGeom prst="rect">
          <a:avLst/>
        </a:prstGeom>
      </xdr:spPr>
    </xdr:pic>
    <xdr:clientData/>
  </xdr:twoCellAnchor>
  <xdr:oneCellAnchor>
    <xdr:from>
      <xdr:col>9</xdr:col>
      <xdr:colOff>0</xdr:colOff>
      <xdr:row>311</xdr:row>
      <xdr:rowOff>0</xdr:rowOff>
    </xdr:from>
    <xdr:ext cx="304800" cy="304800"/>
    <xdr:sp macro="" textlink="">
      <xdr:nvSpPr>
        <xdr:cNvPr id="39" name="AutoShape 159" descr="Xerox B225DNI večfunkcijska laserska naprava (B225V_DNI)">
          <a:extLst>
            <a:ext uri="{FF2B5EF4-FFF2-40B4-BE49-F238E27FC236}">
              <a16:creationId xmlns:a16="http://schemas.microsoft.com/office/drawing/2014/main" id="{00000000-0008-0000-0300-000027000000}"/>
            </a:ext>
          </a:extLst>
        </xdr:cNvPr>
        <xdr:cNvSpPr>
          <a:spLocks noChangeAspect="1" noChangeArrowheads="1"/>
        </xdr:cNvSpPr>
      </xdr:nvSpPr>
      <xdr:spPr bwMode="auto">
        <a:xfrm>
          <a:off x="9578340" y="106428540"/>
          <a:ext cx="304800" cy="304800"/>
        </a:xfrm>
        <a:prstGeom prst="rect">
          <a:avLst/>
        </a:prstGeom>
        <a:noFill/>
        <a:ln w="9525">
          <a:noFill/>
          <a:miter lim="800000"/>
          <a:headEnd/>
          <a:tailEnd/>
        </a:ln>
      </xdr:spPr>
    </xdr:sp>
    <xdr:clientData/>
  </xdr:oneCellAnchor>
  <xdr:twoCellAnchor editAs="oneCell">
    <xdr:from>
      <xdr:col>7</xdr:col>
      <xdr:colOff>432290</xdr:colOff>
      <xdr:row>304</xdr:row>
      <xdr:rowOff>29307</xdr:rowOff>
    </xdr:from>
    <xdr:to>
      <xdr:col>7</xdr:col>
      <xdr:colOff>1228172</xdr:colOff>
      <xdr:row>308</xdr:row>
      <xdr:rowOff>43961</xdr:rowOff>
    </xdr:to>
    <xdr:pic>
      <xdr:nvPicPr>
        <xdr:cNvPr id="3" name="Slika 2">
          <a:extLst>
            <a:ext uri="{FF2B5EF4-FFF2-40B4-BE49-F238E27FC236}">
              <a16:creationId xmlns:a16="http://schemas.microsoft.com/office/drawing/2014/main" id="{0F87D575-E35F-6656-5418-DE50F90F8B39}"/>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367348" y="83592865"/>
          <a:ext cx="799545" cy="1260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383310</xdr:colOff>
      <xdr:row>320</xdr:row>
      <xdr:rowOff>24630</xdr:rowOff>
    </xdr:from>
    <xdr:ext cx="961160" cy="975506"/>
    <xdr:pic>
      <xdr:nvPicPr>
        <xdr:cNvPr id="2" name="Slika 1">
          <a:extLst>
            <a:ext uri="{FF2B5EF4-FFF2-40B4-BE49-F238E27FC236}">
              <a16:creationId xmlns:a16="http://schemas.microsoft.com/office/drawing/2014/main" id="{3F6BD2F1-D53E-431F-A9A8-777DC940B7B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317635" y="2043930"/>
          <a:ext cx="961160" cy="975506"/>
        </a:xfrm>
        <a:prstGeom prst="rect">
          <a:avLst/>
        </a:prstGeom>
      </xdr:spPr>
    </xdr:pic>
    <xdr:clientData/>
  </xdr:oneCellAnchor>
  <xdr:twoCellAnchor editAs="oneCell">
    <xdr:from>
      <xdr:col>7</xdr:col>
      <xdr:colOff>366279</xdr:colOff>
      <xdr:row>458</xdr:row>
      <xdr:rowOff>96982</xdr:rowOff>
    </xdr:from>
    <xdr:to>
      <xdr:col>8</xdr:col>
      <xdr:colOff>61480</xdr:colOff>
      <xdr:row>462</xdr:row>
      <xdr:rowOff>91119</xdr:rowOff>
    </xdr:to>
    <xdr:pic>
      <xdr:nvPicPr>
        <xdr:cNvPr id="4" name="Slika 5">
          <a:extLst>
            <a:ext uri="{FF2B5EF4-FFF2-40B4-BE49-F238E27FC236}">
              <a16:creationId xmlns:a16="http://schemas.microsoft.com/office/drawing/2014/main" id="{3B186BED-769C-4CCD-AFA0-7AA8CCC43FE3}"/>
            </a:ext>
          </a:extLst>
        </xdr:cNvPr>
        <xdr:cNvPicPr>
          <a:picLocks noChangeAspect="1"/>
        </xdr:cNvPicPr>
      </xdr:nvPicPr>
      <xdr:blipFill>
        <a:blip xmlns:r="http://schemas.openxmlformats.org/officeDocument/2006/relationships" r:embed="rId19" cstate="print"/>
        <a:srcRect/>
        <a:stretch>
          <a:fillRect/>
        </a:stretch>
      </xdr:blipFill>
      <xdr:spPr bwMode="auto">
        <a:xfrm>
          <a:off x="8300604" y="51617707"/>
          <a:ext cx="1600201" cy="603737"/>
        </a:xfrm>
        <a:prstGeom prst="rect">
          <a:avLst/>
        </a:prstGeom>
        <a:noFill/>
        <a:ln w="9525">
          <a:noFill/>
          <a:miter lim="800000"/>
          <a:headEnd/>
          <a:tailEnd/>
        </a:ln>
      </xdr:spPr>
    </xdr:pic>
    <xdr:clientData/>
  </xdr:twoCellAnchor>
  <xdr:twoCellAnchor editAs="oneCell">
    <xdr:from>
      <xdr:col>7</xdr:col>
      <xdr:colOff>497032</xdr:colOff>
      <xdr:row>405</xdr:row>
      <xdr:rowOff>19916</xdr:rowOff>
    </xdr:from>
    <xdr:to>
      <xdr:col>7</xdr:col>
      <xdr:colOff>1547727</xdr:colOff>
      <xdr:row>409</xdr:row>
      <xdr:rowOff>111125</xdr:rowOff>
    </xdr:to>
    <xdr:pic>
      <xdr:nvPicPr>
        <xdr:cNvPr id="5" name="Picture 11">
          <a:extLst>
            <a:ext uri="{FF2B5EF4-FFF2-40B4-BE49-F238E27FC236}">
              <a16:creationId xmlns:a16="http://schemas.microsoft.com/office/drawing/2014/main" id="{20FE351C-7557-42B4-9959-24EB03CCEFAF}"/>
            </a:ext>
          </a:extLst>
        </xdr:cNvPr>
        <xdr:cNvPicPr>
          <a:picLocks noChangeAspect="1" noChangeArrowheads="1"/>
        </xdr:cNvPicPr>
      </xdr:nvPicPr>
      <xdr:blipFill>
        <a:blip xmlns:r="http://schemas.openxmlformats.org/officeDocument/2006/relationships" r:embed="rId20"/>
        <a:srcRect/>
        <a:stretch>
          <a:fillRect/>
        </a:stretch>
      </xdr:blipFill>
      <xdr:spPr bwMode="auto">
        <a:xfrm>
          <a:off x="8442470" y="120249229"/>
          <a:ext cx="1050695" cy="1019896"/>
        </a:xfrm>
        <a:prstGeom prst="rect">
          <a:avLst/>
        </a:prstGeom>
        <a:noFill/>
        <a:ln w="1">
          <a:noFill/>
          <a:miter lim="800000"/>
          <a:headEnd/>
          <a:tailEnd/>
        </a:ln>
      </xdr:spPr>
    </xdr:pic>
    <xdr:clientData/>
  </xdr:twoCellAnchor>
  <xdr:twoCellAnchor editAs="oneCell">
    <xdr:from>
      <xdr:col>7</xdr:col>
      <xdr:colOff>213014</xdr:colOff>
      <xdr:row>449</xdr:row>
      <xdr:rowOff>162792</xdr:rowOff>
    </xdr:from>
    <xdr:to>
      <xdr:col>8</xdr:col>
      <xdr:colOff>14895</xdr:colOff>
      <xdr:row>452</xdr:row>
      <xdr:rowOff>71437</xdr:rowOff>
    </xdr:to>
    <xdr:pic>
      <xdr:nvPicPr>
        <xdr:cNvPr id="6" name="Picture 96" descr="VOZIČEK za čiščenje ALPHA 2672, Filmop">
          <a:extLst>
            <a:ext uri="{FF2B5EF4-FFF2-40B4-BE49-F238E27FC236}">
              <a16:creationId xmlns:a16="http://schemas.microsoft.com/office/drawing/2014/main" id="{6051BB58-F17E-41CB-9072-DCBED7542159}"/>
            </a:ext>
          </a:extLst>
        </xdr:cNvPr>
        <xdr:cNvPicPr>
          <a:picLocks noChangeAspect="1" noChangeArrowheads="1"/>
        </xdr:cNvPicPr>
      </xdr:nvPicPr>
      <xdr:blipFill>
        <a:blip xmlns:r="http://schemas.openxmlformats.org/officeDocument/2006/relationships" r:embed="rId21"/>
        <a:srcRect/>
        <a:stretch>
          <a:fillRect/>
        </a:stretch>
      </xdr:blipFill>
      <xdr:spPr bwMode="auto">
        <a:xfrm>
          <a:off x="8158452" y="140418417"/>
          <a:ext cx="1706881" cy="1599333"/>
        </a:xfrm>
        <a:prstGeom prst="rect">
          <a:avLst/>
        </a:prstGeom>
        <a:noFill/>
        <a:ln w="9525">
          <a:noFill/>
          <a:miter lim="800000"/>
          <a:headEnd/>
          <a:tailEnd/>
        </a:ln>
      </xdr:spPr>
    </xdr:pic>
    <xdr:clientData/>
  </xdr:twoCellAnchor>
  <xdr:twoCellAnchor editAs="oneCell">
    <xdr:from>
      <xdr:col>7</xdr:col>
      <xdr:colOff>330401</xdr:colOff>
      <xdr:row>399</xdr:row>
      <xdr:rowOff>0</xdr:rowOff>
    </xdr:from>
    <xdr:to>
      <xdr:col>7</xdr:col>
      <xdr:colOff>1699425</xdr:colOff>
      <xdr:row>404</xdr:row>
      <xdr:rowOff>95250</xdr:rowOff>
    </xdr:to>
    <xdr:pic>
      <xdr:nvPicPr>
        <xdr:cNvPr id="8" name="Picture 108" descr="chariot-de-soins-eolis-600x400-equipe - Fannin Ltd">
          <a:extLst>
            <a:ext uri="{FF2B5EF4-FFF2-40B4-BE49-F238E27FC236}">
              <a16:creationId xmlns:a16="http://schemas.microsoft.com/office/drawing/2014/main" id="{41F4ED8F-3DBF-4D91-B33D-A49D2B1AF4CD}"/>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8275839" y="118237000"/>
          <a:ext cx="1369024" cy="1936750"/>
        </a:xfrm>
        <a:prstGeom prst="rect">
          <a:avLst/>
        </a:prstGeom>
        <a:noFill/>
        <a:ln w="9525">
          <a:noFill/>
          <a:miter lim="800000"/>
          <a:headEnd/>
          <a:tailEnd/>
        </a:ln>
      </xdr:spPr>
    </xdr:pic>
    <xdr:clientData/>
  </xdr:twoCellAnchor>
  <xdr:twoCellAnchor editAs="oneCell">
    <xdr:from>
      <xdr:col>7</xdr:col>
      <xdr:colOff>541193</xdr:colOff>
      <xdr:row>524</xdr:row>
      <xdr:rowOff>0</xdr:rowOff>
    </xdr:from>
    <xdr:to>
      <xdr:col>7</xdr:col>
      <xdr:colOff>1693719</xdr:colOff>
      <xdr:row>530</xdr:row>
      <xdr:rowOff>381000</xdr:rowOff>
    </xdr:to>
    <xdr:pic>
      <xdr:nvPicPr>
        <xdr:cNvPr id="10" name="Slika 6">
          <a:extLst>
            <a:ext uri="{FF2B5EF4-FFF2-40B4-BE49-F238E27FC236}">
              <a16:creationId xmlns:a16="http://schemas.microsoft.com/office/drawing/2014/main" id="{88EE7726-51DB-467E-A9ED-E56C573E1CF0}"/>
            </a:ext>
          </a:extLst>
        </xdr:cNvPr>
        <xdr:cNvPicPr>
          <a:picLocks noChangeAspect="1"/>
        </xdr:cNvPicPr>
      </xdr:nvPicPr>
      <xdr:blipFill>
        <a:blip xmlns:r="http://schemas.openxmlformats.org/officeDocument/2006/relationships" r:embed="rId23" cstate="print"/>
        <a:srcRect/>
        <a:stretch>
          <a:fillRect/>
        </a:stretch>
      </xdr:blipFill>
      <xdr:spPr bwMode="auto">
        <a:xfrm>
          <a:off x="8486631" y="161377313"/>
          <a:ext cx="1152526" cy="1301750"/>
        </a:xfrm>
        <a:prstGeom prst="rect">
          <a:avLst/>
        </a:prstGeom>
        <a:noFill/>
        <a:ln w="9525">
          <a:noFill/>
          <a:miter lim="800000"/>
          <a:headEnd/>
          <a:tailEnd/>
        </a:ln>
      </xdr:spPr>
    </xdr:pic>
    <xdr:clientData/>
  </xdr:twoCellAnchor>
  <xdr:twoCellAnchor editAs="oneCell">
    <xdr:from>
      <xdr:col>7</xdr:col>
      <xdr:colOff>390337</xdr:colOff>
      <xdr:row>355</xdr:row>
      <xdr:rowOff>10617</xdr:rowOff>
    </xdr:from>
    <xdr:to>
      <xdr:col>8</xdr:col>
      <xdr:colOff>130219</xdr:colOff>
      <xdr:row>355</xdr:row>
      <xdr:rowOff>2032000</xdr:rowOff>
    </xdr:to>
    <xdr:pic>
      <xdr:nvPicPr>
        <xdr:cNvPr id="12" name="Picture 12" descr="Otroška postelja.png">
          <a:extLst>
            <a:ext uri="{FF2B5EF4-FFF2-40B4-BE49-F238E27FC236}">
              <a16:creationId xmlns:a16="http://schemas.microsoft.com/office/drawing/2014/main" id="{886AD0BC-B7B7-4ADE-AF15-C9B342F68C19}"/>
            </a:ext>
          </a:extLst>
        </xdr:cNvPr>
        <xdr:cNvPicPr>
          <a:picLocks noChangeAspect="1"/>
        </xdr:cNvPicPr>
      </xdr:nvPicPr>
      <xdr:blipFill>
        <a:blip xmlns:r="http://schemas.openxmlformats.org/officeDocument/2006/relationships" r:embed="rId24" cstate="print"/>
        <a:srcRect l="53436" t="-38" r="1443" b="61"/>
        <a:stretch>
          <a:fillRect/>
        </a:stretch>
      </xdr:blipFill>
      <xdr:spPr bwMode="auto">
        <a:xfrm>
          <a:off x="8335775" y="99800867"/>
          <a:ext cx="1644882" cy="2021383"/>
        </a:xfrm>
        <a:prstGeom prst="rect">
          <a:avLst/>
        </a:prstGeom>
        <a:noFill/>
        <a:ln w="9525">
          <a:noFill/>
          <a:miter lim="800000"/>
          <a:headEnd/>
          <a:tailEnd/>
        </a:ln>
      </xdr:spPr>
    </xdr:pic>
    <xdr:clientData/>
  </xdr:twoCellAnchor>
  <xdr:twoCellAnchor>
    <xdr:from>
      <xdr:col>7</xdr:col>
      <xdr:colOff>561975</xdr:colOff>
      <xdr:row>373</xdr:row>
      <xdr:rowOff>0</xdr:rowOff>
    </xdr:from>
    <xdr:to>
      <xdr:col>7</xdr:col>
      <xdr:colOff>1442264</xdr:colOff>
      <xdr:row>374</xdr:row>
      <xdr:rowOff>1087437</xdr:rowOff>
    </xdr:to>
    <xdr:pic>
      <xdr:nvPicPr>
        <xdr:cNvPr id="15" name="Slika 13" descr="image001">
          <a:extLst>
            <a:ext uri="{FF2B5EF4-FFF2-40B4-BE49-F238E27FC236}">
              <a16:creationId xmlns:a16="http://schemas.microsoft.com/office/drawing/2014/main" id="{3D786A13-339A-438A-AA2C-2DFA3D1D8578}"/>
            </a:ext>
          </a:extLst>
        </xdr:cNvPr>
        <xdr:cNvPicPr>
          <a:picLocks noChangeAspect="1" noChangeArrowheads="1"/>
        </xdr:cNvPicPr>
      </xdr:nvPicPr>
      <xdr:blipFill>
        <a:blip xmlns:r="http://schemas.openxmlformats.org/officeDocument/2006/relationships" r:embed="rId25"/>
        <a:srcRect/>
        <a:stretch>
          <a:fillRect/>
        </a:stretch>
      </xdr:blipFill>
      <xdr:spPr bwMode="auto">
        <a:xfrm>
          <a:off x="8555038" y="110712250"/>
          <a:ext cx="880289" cy="1238250"/>
        </a:xfrm>
        <a:prstGeom prst="rect">
          <a:avLst/>
        </a:prstGeom>
        <a:noFill/>
        <a:ln w="9525">
          <a:noFill/>
          <a:miter lim="800000"/>
          <a:headEnd/>
          <a:tailEnd/>
        </a:ln>
      </xdr:spPr>
    </xdr:pic>
    <xdr:clientData/>
  </xdr:twoCellAnchor>
  <xdr:twoCellAnchor editAs="oneCell">
    <xdr:from>
      <xdr:col>7</xdr:col>
      <xdr:colOff>595745</xdr:colOff>
      <xdr:row>411</xdr:row>
      <xdr:rowOff>52750</xdr:rowOff>
    </xdr:from>
    <xdr:to>
      <xdr:col>7</xdr:col>
      <xdr:colOff>1463387</xdr:colOff>
      <xdr:row>415</xdr:row>
      <xdr:rowOff>119064</xdr:rowOff>
    </xdr:to>
    <xdr:pic>
      <xdr:nvPicPr>
        <xdr:cNvPr id="16" name="Picture 1260" descr="Voziček za perilo-nego inox art. 300410">
          <a:extLst>
            <a:ext uri="{FF2B5EF4-FFF2-40B4-BE49-F238E27FC236}">
              <a16:creationId xmlns:a16="http://schemas.microsoft.com/office/drawing/2014/main" id="{C3D5620D-5506-4F11-812D-F999181D4AD3}"/>
            </a:ext>
          </a:extLst>
        </xdr:cNvPr>
        <xdr:cNvPicPr>
          <a:picLocks noChangeAspect="1" noChangeArrowheads="1"/>
        </xdr:cNvPicPr>
      </xdr:nvPicPr>
      <xdr:blipFill rotWithShape="1">
        <a:blip xmlns:r="http://schemas.openxmlformats.org/officeDocument/2006/relationships" r:embed="rId26" cstate="print"/>
        <a:srcRect l="26222" t="24940" r="18413" b="26619"/>
        <a:stretch/>
      </xdr:blipFill>
      <xdr:spPr bwMode="auto">
        <a:xfrm>
          <a:off x="8541183" y="121512375"/>
          <a:ext cx="867642" cy="1145814"/>
        </a:xfrm>
        <a:prstGeom prst="rect">
          <a:avLst/>
        </a:prstGeom>
        <a:noFill/>
        <a:ln w="9525">
          <a:noFill/>
          <a:miter lim="800000"/>
          <a:headEnd/>
          <a:tailEnd/>
        </a:ln>
      </xdr:spPr>
    </xdr:pic>
    <xdr:clientData/>
  </xdr:twoCellAnchor>
  <xdr:twoCellAnchor>
    <xdr:from>
      <xdr:col>7</xdr:col>
      <xdr:colOff>395891</xdr:colOff>
      <xdr:row>394</xdr:row>
      <xdr:rowOff>53975</xdr:rowOff>
    </xdr:from>
    <xdr:to>
      <xdr:col>8</xdr:col>
      <xdr:colOff>500062</xdr:colOff>
      <xdr:row>401</xdr:row>
      <xdr:rowOff>63500</xdr:rowOff>
    </xdr:to>
    <xdr:pic>
      <xdr:nvPicPr>
        <xdr:cNvPr id="17" name="Picture 1843" descr="Armário de Medicamentos">
          <a:extLst>
            <a:ext uri="{FF2B5EF4-FFF2-40B4-BE49-F238E27FC236}">
              <a16:creationId xmlns:a16="http://schemas.microsoft.com/office/drawing/2014/main" id="{A4177E18-C334-4943-979F-F4A13C11D49C}"/>
            </a:ext>
          </a:extLst>
        </xdr:cNvPr>
        <xdr:cNvPicPr>
          <a:picLocks noChangeAspect="1" noChangeArrowheads="1"/>
        </xdr:cNvPicPr>
      </xdr:nvPicPr>
      <xdr:blipFill>
        <a:blip xmlns:r="http://schemas.openxmlformats.org/officeDocument/2006/relationships" r:embed="rId27"/>
        <a:srcRect/>
        <a:stretch>
          <a:fillRect/>
        </a:stretch>
      </xdr:blipFill>
      <xdr:spPr bwMode="auto">
        <a:xfrm>
          <a:off x="8341329" y="117211475"/>
          <a:ext cx="2009171" cy="1390650"/>
        </a:xfrm>
        <a:prstGeom prst="rect">
          <a:avLst/>
        </a:prstGeom>
        <a:noFill/>
        <a:ln w="9525">
          <a:noFill/>
          <a:miter lim="800000"/>
          <a:headEnd/>
          <a:tailEnd/>
        </a:ln>
      </xdr:spPr>
    </xdr:pic>
    <xdr:clientData/>
  </xdr:twoCellAnchor>
  <xdr:twoCellAnchor editAs="oneCell">
    <xdr:from>
      <xdr:col>7</xdr:col>
      <xdr:colOff>344662</xdr:colOff>
      <xdr:row>343</xdr:row>
      <xdr:rowOff>110410</xdr:rowOff>
    </xdr:from>
    <xdr:to>
      <xdr:col>8</xdr:col>
      <xdr:colOff>483981</xdr:colOff>
      <xdr:row>346</xdr:row>
      <xdr:rowOff>7937</xdr:rowOff>
    </xdr:to>
    <xdr:pic>
      <xdr:nvPicPr>
        <xdr:cNvPr id="28" name="Picture 13" descr="Električna negovalna postelja.pdf">
          <a:extLst>
            <a:ext uri="{FF2B5EF4-FFF2-40B4-BE49-F238E27FC236}">
              <a16:creationId xmlns:a16="http://schemas.microsoft.com/office/drawing/2014/main" id="{D2AE8CE2-425E-471C-9CC5-CF078E0A33FF}"/>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l="3745" t="37843" r="70695" b="41284"/>
        <a:stretch>
          <a:fillRect/>
        </a:stretch>
      </xdr:blipFill>
      <xdr:spPr bwMode="auto">
        <a:xfrm>
          <a:off x="8290100" y="93209348"/>
          <a:ext cx="2044319" cy="15802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382100</xdr:colOff>
      <xdr:row>376</xdr:row>
      <xdr:rowOff>266701</xdr:rowOff>
    </xdr:from>
    <xdr:to>
      <xdr:col>7</xdr:col>
      <xdr:colOff>1244179</xdr:colOff>
      <xdr:row>380</xdr:row>
      <xdr:rowOff>71437</xdr:rowOff>
    </xdr:to>
    <xdr:pic>
      <xdr:nvPicPr>
        <xdr:cNvPr id="29" name="Picture 14" descr="Pregledna miza.png">
          <a:extLst>
            <a:ext uri="{FF2B5EF4-FFF2-40B4-BE49-F238E27FC236}">
              <a16:creationId xmlns:a16="http://schemas.microsoft.com/office/drawing/2014/main" id="{5BA1FF9D-8530-4503-AF93-C00A4372DFE5}"/>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7959" t="17319" r="10945" b="8408"/>
        <a:stretch/>
      </xdr:blipFill>
      <xdr:spPr bwMode="auto">
        <a:xfrm>
          <a:off x="8375163" y="113130014"/>
          <a:ext cx="862079" cy="10271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702366</xdr:colOff>
      <xdr:row>469</xdr:row>
      <xdr:rowOff>38552</xdr:rowOff>
    </xdr:from>
    <xdr:to>
      <xdr:col>7</xdr:col>
      <xdr:colOff>1397175</xdr:colOff>
      <xdr:row>472</xdr:row>
      <xdr:rowOff>47625</xdr:rowOff>
    </xdr:to>
    <xdr:pic>
      <xdr:nvPicPr>
        <xdr:cNvPr id="32" name="Picture 41" descr="voziček_1.png">
          <a:extLst>
            <a:ext uri="{FF2B5EF4-FFF2-40B4-BE49-F238E27FC236}">
              <a16:creationId xmlns:a16="http://schemas.microsoft.com/office/drawing/2014/main" id="{075413B8-206F-408F-8C83-A760D189607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647804" y="146152052"/>
          <a:ext cx="694809" cy="937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685800</xdr:colOff>
      <xdr:row>473</xdr:row>
      <xdr:rowOff>110838</xdr:rowOff>
    </xdr:from>
    <xdr:to>
      <xdr:col>7</xdr:col>
      <xdr:colOff>1365057</xdr:colOff>
      <xdr:row>476</xdr:row>
      <xdr:rowOff>79375</xdr:rowOff>
    </xdr:to>
    <xdr:pic>
      <xdr:nvPicPr>
        <xdr:cNvPr id="33" name="Picture 42" descr="voziček_2.png">
          <a:extLst>
            <a:ext uri="{FF2B5EF4-FFF2-40B4-BE49-F238E27FC236}">
              <a16:creationId xmlns:a16="http://schemas.microsoft.com/office/drawing/2014/main" id="{B6247E3A-7981-4E44-AC17-59B71E131CDE}"/>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631238" y="147303838"/>
          <a:ext cx="679257" cy="89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410748</xdr:colOff>
      <xdr:row>530</xdr:row>
      <xdr:rowOff>461823</xdr:rowOff>
    </xdr:from>
    <xdr:to>
      <xdr:col>7</xdr:col>
      <xdr:colOff>1889003</xdr:colOff>
      <xdr:row>532</xdr:row>
      <xdr:rowOff>150812</xdr:rowOff>
    </xdr:to>
    <xdr:pic>
      <xdr:nvPicPr>
        <xdr:cNvPr id="34" name="Slika 33">
          <a:extLst>
            <a:ext uri="{FF2B5EF4-FFF2-40B4-BE49-F238E27FC236}">
              <a16:creationId xmlns:a16="http://schemas.microsoft.com/office/drawing/2014/main" id="{BB1DE506-F358-48B6-B13E-027FDE300324}"/>
            </a:ext>
          </a:extLst>
        </xdr:cNvPr>
        <xdr:cNvPicPr>
          <a:picLocks noChangeAspect="1"/>
        </xdr:cNvPicPr>
      </xdr:nvPicPr>
      <xdr:blipFill rotWithShape="1">
        <a:blip xmlns:r="http://schemas.openxmlformats.org/officeDocument/2006/relationships" r:embed="rId32"/>
        <a:srcRect t="54540"/>
        <a:stretch/>
      </xdr:blipFill>
      <xdr:spPr>
        <a:xfrm>
          <a:off x="8356186" y="162759886"/>
          <a:ext cx="1478255" cy="1228864"/>
        </a:xfrm>
        <a:prstGeom prst="rect">
          <a:avLst/>
        </a:prstGeom>
      </xdr:spPr>
    </xdr:pic>
    <xdr:clientData/>
  </xdr:twoCellAnchor>
  <xdr:twoCellAnchor editAs="oneCell">
    <xdr:from>
      <xdr:col>6</xdr:col>
      <xdr:colOff>769937</xdr:colOff>
      <xdr:row>535</xdr:row>
      <xdr:rowOff>192155</xdr:rowOff>
    </xdr:from>
    <xdr:to>
      <xdr:col>7</xdr:col>
      <xdr:colOff>1423534</xdr:colOff>
      <xdr:row>536</xdr:row>
      <xdr:rowOff>3232</xdr:rowOff>
    </xdr:to>
    <xdr:pic>
      <xdr:nvPicPr>
        <xdr:cNvPr id="35" name="Slika 34">
          <a:extLst>
            <a:ext uri="{FF2B5EF4-FFF2-40B4-BE49-F238E27FC236}">
              <a16:creationId xmlns:a16="http://schemas.microsoft.com/office/drawing/2014/main" id="{F8A05040-A395-44D1-88E2-C62C7326F6E9}"/>
            </a:ext>
          </a:extLst>
        </xdr:cNvPr>
        <xdr:cNvPicPr>
          <a:picLocks noChangeAspect="1"/>
        </xdr:cNvPicPr>
      </xdr:nvPicPr>
      <xdr:blipFill rotWithShape="1">
        <a:blip xmlns:r="http://schemas.openxmlformats.org/officeDocument/2006/relationships" r:embed="rId32"/>
        <a:srcRect b="74883"/>
        <a:stretch/>
      </xdr:blipFill>
      <xdr:spPr>
        <a:xfrm>
          <a:off x="7921625" y="164482530"/>
          <a:ext cx="1494972" cy="1776345"/>
        </a:xfrm>
        <a:prstGeom prst="rect">
          <a:avLst/>
        </a:prstGeom>
      </xdr:spPr>
    </xdr:pic>
    <xdr:clientData/>
  </xdr:twoCellAnchor>
  <xdr:twoCellAnchor>
    <xdr:from>
      <xdr:col>7</xdr:col>
      <xdr:colOff>809626</xdr:colOff>
      <xdr:row>518</xdr:row>
      <xdr:rowOff>134938</xdr:rowOff>
    </xdr:from>
    <xdr:to>
      <xdr:col>7</xdr:col>
      <xdr:colOff>1769165</xdr:colOff>
      <xdr:row>519</xdr:row>
      <xdr:rowOff>895306</xdr:rowOff>
    </xdr:to>
    <xdr:pic>
      <xdr:nvPicPr>
        <xdr:cNvPr id="38" name="prod-img" descr="Črpalka FreeGo -">
          <a:extLst>
            <a:ext uri="{FF2B5EF4-FFF2-40B4-BE49-F238E27FC236}">
              <a16:creationId xmlns:a16="http://schemas.microsoft.com/office/drawing/2014/main" id="{7152199B-5B38-46A3-869E-D1D715535447}"/>
            </a:ext>
          </a:extLst>
        </xdr:cNvPr>
        <xdr:cNvPicPr>
          <a:picLocks noChangeAspect="1" noChangeArrowheads="1"/>
        </xdr:cNvPicPr>
      </xdr:nvPicPr>
      <xdr:blipFill>
        <a:blip xmlns:r="http://schemas.openxmlformats.org/officeDocument/2006/relationships" r:embed="rId33" r:link="rId34" cstate="print">
          <a:extLst>
            <a:ext uri="{28A0092B-C50C-407E-A947-70E740481C1C}">
              <a14:useLocalDpi xmlns:a14="http://schemas.microsoft.com/office/drawing/2010/main" val="0"/>
            </a:ext>
          </a:extLst>
        </a:blip>
        <a:srcRect/>
        <a:stretch>
          <a:fillRect/>
        </a:stretch>
      </xdr:blipFill>
      <xdr:spPr bwMode="auto">
        <a:xfrm>
          <a:off x="8755064" y="158146751"/>
          <a:ext cx="959539" cy="919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681313</xdr:colOff>
      <xdr:row>542</xdr:row>
      <xdr:rowOff>0</xdr:rowOff>
    </xdr:from>
    <xdr:to>
      <xdr:col>7</xdr:col>
      <xdr:colOff>1501704</xdr:colOff>
      <xdr:row>543</xdr:row>
      <xdr:rowOff>992188</xdr:rowOff>
    </xdr:to>
    <xdr:pic>
      <xdr:nvPicPr>
        <xdr:cNvPr id="40" name="Slika 39">
          <a:extLst>
            <a:ext uri="{FF2B5EF4-FFF2-40B4-BE49-F238E27FC236}">
              <a16:creationId xmlns:a16="http://schemas.microsoft.com/office/drawing/2014/main" id="{03C33DDA-DD51-48AD-A426-23D369334339}"/>
            </a:ext>
          </a:extLst>
        </xdr:cNvPr>
        <xdr:cNvPicPr/>
      </xdr:nvPicPr>
      <xdr:blipFill>
        <a:blip xmlns:r="http://schemas.openxmlformats.org/officeDocument/2006/relationships" r:embed="rId35"/>
        <a:stretch>
          <a:fillRect/>
        </a:stretch>
      </xdr:blipFill>
      <xdr:spPr>
        <a:xfrm>
          <a:off x="8674376" y="168132125"/>
          <a:ext cx="820391" cy="1150938"/>
        </a:xfrm>
        <a:prstGeom prst="rect">
          <a:avLst/>
        </a:prstGeom>
      </xdr:spPr>
    </xdr:pic>
    <xdr:clientData/>
  </xdr:twoCellAnchor>
  <xdr:twoCellAnchor editAs="oneCell">
    <xdr:from>
      <xdr:col>7</xdr:col>
      <xdr:colOff>595313</xdr:colOff>
      <xdr:row>503</xdr:row>
      <xdr:rowOff>95250</xdr:rowOff>
    </xdr:from>
    <xdr:to>
      <xdr:col>7</xdr:col>
      <xdr:colOff>1762165</xdr:colOff>
      <xdr:row>504</xdr:row>
      <xdr:rowOff>904875</xdr:rowOff>
    </xdr:to>
    <xdr:pic>
      <xdr:nvPicPr>
        <xdr:cNvPr id="41" name="Slika 40">
          <a:extLst>
            <a:ext uri="{FF2B5EF4-FFF2-40B4-BE49-F238E27FC236}">
              <a16:creationId xmlns:a16="http://schemas.microsoft.com/office/drawing/2014/main" id="{0D65428B-4840-47BC-A155-5EF812ECEABE}"/>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540751" y="153312813"/>
          <a:ext cx="1166852" cy="968375"/>
        </a:xfrm>
        <a:prstGeom prst="rect">
          <a:avLst/>
        </a:prstGeom>
        <a:noFill/>
      </xdr:spPr>
    </xdr:pic>
    <xdr:clientData/>
  </xdr:twoCellAnchor>
  <xdr:twoCellAnchor editAs="oneCell">
    <xdr:from>
      <xdr:col>7</xdr:col>
      <xdr:colOff>619125</xdr:colOff>
      <xdr:row>521</xdr:row>
      <xdr:rowOff>55564</xdr:rowOff>
    </xdr:from>
    <xdr:to>
      <xdr:col>7</xdr:col>
      <xdr:colOff>1420812</xdr:colOff>
      <xdr:row>522</xdr:row>
      <xdr:rowOff>1144974</xdr:rowOff>
    </xdr:to>
    <xdr:pic>
      <xdr:nvPicPr>
        <xdr:cNvPr id="42" name="Slika 41" descr="https://afiris.si/wp-content/uploads/2017/11/Patiententemperaturmessung.jpg">
          <a:extLst>
            <a:ext uri="{FF2B5EF4-FFF2-40B4-BE49-F238E27FC236}">
              <a16:creationId xmlns:a16="http://schemas.microsoft.com/office/drawing/2014/main" id="{E16A93F5-2610-4C33-B0E3-F09A080BF2DC}"/>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612188" y="159448502"/>
          <a:ext cx="801687" cy="124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549966</xdr:colOff>
      <xdr:row>415</xdr:row>
      <xdr:rowOff>99394</xdr:rowOff>
    </xdr:from>
    <xdr:to>
      <xdr:col>7</xdr:col>
      <xdr:colOff>1538578</xdr:colOff>
      <xdr:row>418</xdr:row>
      <xdr:rowOff>31751</xdr:rowOff>
    </xdr:to>
    <xdr:pic>
      <xdr:nvPicPr>
        <xdr:cNvPr id="43" name="Slika 42">
          <a:extLst>
            <a:ext uri="{FF2B5EF4-FFF2-40B4-BE49-F238E27FC236}">
              <a16:creationId xmlns:a16="http://schemas.microsoft.com/office/drawing/2014/main" id="{6AFC9F81-DB87-4C27-B41E-A5E414A1EDF1}"/>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495404" y="122638519"/>
          <a:ext cx="988612" cy="1321420"/>
        </a:xfrm>
        <a:prstGeom prst="rect">
          <a:avLst/>
        </a:prstGeom>
        <a:noFill/>
        <a:ln>
          <a:noFill/>
        </a:ln>
      </xdr:spPr>
    </xdr:pic>
    <xdr:clientData/>
  </xdr:twoCellAnchor>
  <xdr:twoCellAnchor editAs="oneCell">
    <xdr:from>
      <xdr:col>7</xdr:col>
      <xdr:colOff>723694</xdr:colOff>
      <xdr:row>482</xdr:row>
      <xdr:rowOff>24020</xdr:rowOff>
    </xdr:from>
    <xdr:to>
      <xdr:col>7</xdr:col>
      <xdr:colOff>1668157</xdr:colOff>
      <xdr:row>489</xdr:row>
      <xdr:rowOff>4682</xdr:rowOff>
    </xdr:to>
    <xdr:pic>
      <xdr:nvPicPr>
        <xdr:cNvPr id="44" name="Slika 43">
          <a:extLst>
            <a:ext uri="{FF2B5EF4-FFF2-40B4-BE49-F238E27FC236}">
              <a16:creationId xmlns:a16="http://schemas.microsoft.com/office/drawing/2014/main" id="{8A7FFF8C-32C4-4431-A3EE-C5B3480E2DDE}"/>
            </a:ext>
          </a:extLst>
        </xdr:cNvPr>
        <xdr:cNvPicPr>
          <a:picLocks noChangeAspect="1"/>
        </xdr:cNvPicPr>
      </xdr:nvPicPr>
      <xdr:blipFill>
        <a:blip xmlns:r="http://schemas.openxmlformats.org/officeDocument/2006/relationships" r:embed="rId39"/>
        <a:stretch>
          <a:fillRect/>
        </a:stretch>
      </xdr:blipFill>
      <xdr:spPr>
        <a:xfrm>
          <a:off x="8669132" y="149376020"/>
          <a:ext cx="944463" cy="1052224"/>
        </a:xfrm>
        <a:prstGeom prst="rect">
          <a:avLst/>
        </a:prstGeom>
      </xdr:spPr>
    </xdr:pic>
    <xdr:clientData/>
  </xdr:twoCellAnchor>
  <xdr:twoCellAnchor editAs="oneCell">
    <xdr:from>
      <xdr:col>7</xdr:col>
      <xdr:colOff>380999</xdr:colOff>
      <xdr:row>381</xdr:row>
      <xdr:rowOff>54551</xdr:rowOff>
    </xdr:from>
    <xdr:to>
      <xdr:col>7</xdr:col>
      <xdr:colOff>1882833</xdr:colOff>
      <xdr:row>389</xdr:row>
      <xdr:rowOff>158750</xdr:rowOff>
    </xdr:to>
    <xdr:pic>
      <xdr:nvPicPr>
        <xdr:cNvPr id="45" name="Slika 44" descr="https://timo.si/sites/default/files/styles/produkt_slika_600x600/public/vozicek_za_prevoz_oseb_-_stretcher_-151000_2_0.jpg?itok=qsUQFFYx">
          <a:extLst>
            <a:ext uri="{FF2B5EF4-FFF2-40B4-BE49-F238E27FC236}">
              <a16:creationId xmlns:a16="http://schemas.microsoft.com/office/drawing/2014/main" id="{6079F4FE-7008-4552-86D5-E7F25ADC5705}"/>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326437" y="114298989"/>
          <a:ext cx="1501834" cy="178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xdr:colOff>
      <xdr:row>432</xdr:row>
      <xdr:rowOff>124691</xdr:rowOff>
    </xdr:from>
    <xdr:to>
      <xdr:col>9</xdr:col>
      <xdr:colOff>300853</xdr:colOff>
      <xdr:row>433</xdr:row>
      <xdr:rowOff>1527810</xdr:rowOff>
    </xdr:to>
    <xdr:pic>
      <xdr:nvPicPr>
        <xdr:cNvPr id="46" name="Slika 45" descr="VS9 Vital Signs Workstation | Medical Product Manufacturer - Mindray">
          <a:extLst>
            <a:ext uri="{FF2B5EF4-FFF2-40B4-BE49-F238E27FC236}">
              <a16:creationId xmlns:a16="http://schemas.microsoft.com/office/drawing/2014/main" id="{8FEA3A4C-8ECC-426C-A82D-B746EBF544F4}"/>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9850439" y="130744191"/>
          <a:ext cx="1015227" cy="1645372"/>
        </a:xfrm>
        <a:prstGeom prst="rect">
          <a:avLst/>
        </a:prstGeom>
        <a:noFill/>
        <a:ln>
          <a:noFill/>
        </a:ln>
      </xdr:spPr>
    </xdr:pic>
    <xdr:clientData/>
  </xdr:twoCellAnchor>
  <xdr:twoCellAnchor editAs="oneCell">
    <xdr:from>
      <xdr:col>7</xdr:col>
      <xdr:colOff>635001</xdr:colOff>
      <xdr:row>547</xdr:row>
      <xdr:rowOff>127001</xdr:rowOff>
    </xdr:from>
    <xdr:to>
      <xdr:col>7</xdr:col>
      <xdr:colOff>1539875</xdr:colOff>
      <xdr:row>554</xdr:row>
      <xdr:rowOff>223147</xdr:rowOff>
    </xdr:to>
    <xdr:pic>
      <xdr:nvPicPr>
        <xdr:cNvPr id="47" name="Slika 46" descr="Voziček za prevoz čistega perila s sklopljivimi policami art. 300513">
          <a:extLst>
            <a:ext uri="{FF2B5EF4-FFF2-40B4-BE49-F238E27FC236}">
              <a16:creationId xmlns:a16="http://schemas.microsoft.com/office/drawing/2014/main" id="{44BB2F5B-FF42-4BED-981E-83AEC3B90CDF}"/>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628064" y="170719751"/>
          <a:ext cx="904874" cy="1501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463</xdr:row>
      <xdr:rowOff>0</xdr:rowOff>
    </xdr:from>
    <xdr:ext cx="304800" cy="304800"/>
    <xdr:sp macro="" textlink="">
      <xdr:nvSpPr>
        <xdr:cNvPr id="48" name="AutoShape 159" descr="Xerox B225DNI večfunkcijska laserska naprava (B225V_DNI)">
          <a:extLst>
            <a:ext uri="{FF2B5EF4-FFF2-40B4-BE49-F238E27FC236}">
              <a16:creationId xmlns:a16="http://schemas.microsoft.com/office/drawing/2014/main" id="{B803A2BA-82C4-4D96-BE66-5957B90664E8}"/>
            </a:ext>
          </a:extLst>
        </xdr:cNvPr>
        <xdr:cNvSpPr>
          <a:spLocks noChangeAspect="1" noChangeArrowheads="1"/>
        </xdr:cNvSpPr>
      </xdr:nvSpPr>
      <xdr:spPr bwMode="auto">
        <a:xfrm>
          <a:off x="10029825" y="52301775"/>
          <a:ext cx="304800" cy="304800"/>
        </a:xfrm>
        <a:prstGeom prst="rect">
          <a:avLst/>
        </a:prstGeom>
        <a:noFill/>
        <a:ln w="9525">
          <a:noFill/>
          <a:miter lim="800000"/>
          <a:headEnd/>
          <a:tailEnd/>
        </a:ln>
      </xdr:spPr>
    </xdr:sp>
    <xdr:clientData/>
  </xdr:oneCellAnchor>
  <xdr:oneCellAnchor>
    <xdr:from>
      <xdr:col>9</xdr:col>
      <xdr:colOff>0</xdr:colOff>
      <xdr:row>463</xdr:row>
      <xdr:rowOff>0</xdr:rowOff>
    </xdr:from>
    <xdr:ext cx="304800" cy="304800"/>
    <xdr:sp macro="" textlink="">
      <xdr:nvSpPr>
        <xdr:cNvPr id="49" name="AutoShape 159" descr="Xerox B225DNI večfunkcijska laserska naprava (B225V_DNI)">
          <a:extLst>
            <a:ext uri="{FF2B5EF4-FFF2-40B4-BE49-F238E27FC236}">
              <a16:creationId xmlns:a16="http://schemas.microsoft.com/office/drawing/2014/main" id="{9D14CCDD-99A7-4FF8-8189-8777FE3BE8E8}"/>
            </a:ext>
          </a:extLst>
        </xdr:cNvPr>
        <xdr:cNvSpPr>
          <a:spLocks noChangeAspect="1" noChangeArrowheads="1"/>
        </xdr:cNvSpPr>
      </xdr:nvSpPr>
      <xdr:spPr bwMode="auto">
        <a:xfrm>
          <a:off x="10029825" y="52301775"/>
          <a:ext cx="304800" cy="304800"/>
        </a:xfrm>
        <a:prstGeom prst="rect">
          <a:avLst/>
        </a:prstGeom>
        <a:noFill/>
        <a:ln w="9525">
          <a:noFill/>
          <a:miter lim="800000"/>
          <a:headEnd/>
          <a:tailEnd/>
        </a:ln>
      </xdr:spPr>
    </xdr:sp>
    <xdr:clientData/>
  </xdr:oneCellAnchor>
  <xdr:twoCellAnchor>
    <xdr:from>
      <xdr:col>7</xdr:col>
      <xdr:colOff>609600</xdr:colOff>
      <xdr:row>587</xdr:row>
      <xdr:rowOff>85726</xdr:rowOff>
    </xdr:from>
    <xdr:to>
      <xdr:col>8</xdr:col>
      <xdr:colOff>317500</xdr:colOff>
      <xdr:row>591</xdr:row>
      <xdr:rowOff>85725</xdr:rowOff>
    </xdr:to>
    <xdr:pic>
      <xdr:nvPicPr>
        <xdr:cNvPr id="50" name="Slika 49">
          <a:extLst>
            <a:ext uri="{FF2B5EF4-FFF2-40B4-BE49-F238E27FC236}">
              <a16:creationId xmlns:a16="http://schemas.microsoft.com/office/drawing/2014/main" id="{9CFDA6BC-1F01-4622-BA46-2B1D9F31797C}"/>
            </a:ext>
          </a:extLst>
        </xdr:cNvPr>
        <xdr:cNvPicPr>
          <a:picLocks noChangeAspect="1" noChangeArrowheads="1"/>
        </xdr:cNvPicPr>
      </xdr:nvPicPr>
      <xdr:blipFill>
        <a:blip xmlns:r="http://schemas.openxmlformats.org/officeDocument/2006/relationships" r:embed="rId43" r:link="rId44" cstate="print">
          <a:extLst>
            <a:ext uri="{28A0092B-C50C-407E-A947-70E740481C1C}">
              <a14:useLocalDpi xmlns:a14="http://schemas.microsoft.com/office/drawing/2010/main" val="0"/>
            </a:ext>
          </a:extLst>
        </a:blip>
        <a:srcRect/>
        <a:stretch>
          <a:fillRect/>
        </a:stretch>
      </xdr:blipFill>
      <xdr:spPr bwMode="auto">
        <a:xfrm>
          <a:off x="8555038" y="188172726"/>
          <a:ext cx="1612900" cy="1460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276227</xdr:colOff>
      <xdr:row>605</xdr:row>
      <xdr:rowOff>133351</xdr:rowOff>
    </xdr:from>
    <xdr:to>
      <xdr:col>7</xdr:col>
      <xdr:colOff>1389062</xdr:colOff>
      <xdr:row>606</xdr:row>
      <xdr:rowOff>992188</xdr:rowOff>
    </xdr:to>
    <xdr:pic>
      <xdr:nvPicPr>
        <xdr:cNvPr id="51" name="Slika 8">
          <a:extLst>
            <a:ext uri="{FF2B5EF4-FFF2-40B4-BE49-F238E27FC236}">
              <a16:creationId xmlns:a16="http://schemas.microsoft.com/office/drawing/2014/main" id="{5425FCF5-6E27-4DA0-89AF-5B295CE7EE13}"/>
            </a:ext>
          </a:extLst>
        </xdr:cNvPr>
        <xdr:cNvPicPr>
          <a:picLocks noChangeAspect="1" noChangeArrowheads="1"/>
        </xdr:cNvPicPr>
      </xdr:nvPicPr>
      <xdr:blipFill>
        <a:blip xmlns:r="http://schemas.openxmlformats.org/officeDocument/2006/relationships" r:embed="rId45" r:link="rId46" cstate="print">
          <a:extLst>
            <a:ext uri="{28A0092B-C50C-407E-A947-70E740481C1C}">
              <a14:useLocalDpi xmlns:a14="http://schemas.microsoft.com/office/drawing/2010/main" val="0"/>
            </a:ext>
          </a:extLst>
        </a:blip>
        <a:srcRect/>
        <a:stretch>
          <a:fillRect/>
        </a:stretch>
      </xdr:blipFill>
      <xdr:spPr bwMode="auto">
        <a:xfrm>
          <a:off x="8221665" y="193078101"/>
          <a:ext cx="1112835" cy="1017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404814</xdr:colOff>
      <xdr:row>608</xdr:row>
      <xdr:rowOff>119062</xdr:rowOff>
    </xdr:from>
    <xdr:to>
      <xdr:col>7</xdr:col>
      <xdr:colOff>1577800</xdr:colOff>
      <xdr:row>614</xdr:row>
      <xdr:rowOff>0</xdr:rowOff>
    </xdr:to>
    <xdr:pic>
      <xdr:nvPicPr>
        <xdr:cNvPr id="52" name="Slika 51">
          <a:extLst>
            <a:ext uri="{FF2B5EF4-FFF2-40B4-BE49-F238E27FC236}">
              <a16:creationId xmlns:a16="http://schemas.microsoft.com/office/drawing/2014/main" id="{F21B4806-384C-4EC2-BA2C-ED4F315D44E9}"/>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350252" y="194516375"/>
          <a:ext cx="1172986" cy="122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454</xdr:row>
      <xdr:rowOff>0</xdr:rowOff>
    </xdr:from>
    <xdr:to>
      <xdr:col>8</xdr:col>
      <xdr:colOff>304800</xdr:colOff>
      <xdr:row>456</xdr:row>
      <xdr:rowOff>0</xdr:rowOff>
    </xdr:to>
    <xdr:sp macro="" textlink="">
      <xdr:nvSpPr>
        <xdr:cNvPr id="53" name="AutoShape 3" descr="Stroj čistilni Wetrok Bolero 10">
          <a:extLst>
            <a:ext uri="{FF2B5EF4-FFF2-40B4-BE49-F238E27FC236}">
              <a16:creationId xmlns:a16="http://schemas.microsoft.com/office/drawing/2014/main" id="{2C79B43D-A90C-4DD0-ABC7-783268887301}"/>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454</xdr:row>
      <xdr:rowOff>0</xdr:rowOff>
    </xdr:from>
    <xdr:to>
      <xdr:col>8</xdr:col>
      <xdr:colOff>304800</xdr:colOff>
      <xdr:row>456</xdr:row>
      <xdr:rowOff>0</xdr:rowOff>
    </xdr:to>
    <xdr:sp macro="" textlink="">
      <xdr:nvSpPr>
        <xdr:cNvPr id="54" name="AutoShape 5" descr="Stroj čistilni Wetrok Bolero 10">
          <a:extLst>
            <a:ext uri="{FF2B5EF4-FFF2-40B4-BE49-F238E27FC236}">
              <a16:creationId xmlns:a16="http://schemas.microsoft.com/office/drawing/2014/main" id="{034FB374-7CD8-49AE-A374-39C022548698}"/>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454</xdr:row>
      <xdr:rowOff>0</xdr:rowOff>
    </xdr:from>
    <xdr:to>
      <xdr:col>8</xdr:col>
      <xdr:colOff>304800</xdr:colOff>
      <xdr:row>456</xdr:row>
      <xdr:rowOff>0</xdr:rowOff>
    </xdr:to>
    <xdr:sp macro="" textlink="">
      <xdr:nvSpPr>
        <xdr:cNvPr id="55" name="AutoShape 7" descr="Stroj čistilni Wetrok Bolero 10">
          <a:extLst>
            <a:ext uri="{FF2B5EF4-FFF2-40B4-BE49-F238E27FC236}">
              <a16:creationId xmlns:a16="http://schemas.microsoft.com/office/drawing/2014/main" id="{3D18AB37-BECF-4D14-A01B-E6793F7DA985}"/>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357187</xdr:colOff>
      <xdr:row>452</xdr:row>
      <xdr:rowOff>87314</xdr:rowOff>
    </xdr:from>
    <xdr:to>
      <xdr:col>7</xdr:col>
      <xdr:colOff>1505000</xdr:colOff>
      <xdr:row>455</xdr:row>
      <xdr:rowOff>119063</xdr:rowOff>
    </xdr:to>
    <xdr:pic>
      <xdr:nvPicPr>
        <xdr:cNvPr id="56" name="Slika 55" descr="Oglejte si podrobnosti sorodne slike. Wetrok Discomatic Bolero 10 Scrubber Dryer (Lithium Battery) – Clean Source">
          <a:extLst>
            <a:ext uri="{FF2B5EF4-FFF2-40B4-BE49-F238E27FC236}">
              <a16:creationId xmlns:a16="http://schemas.microsoft.com/office/drawing/2014/main" id="{3907BBD0-36FA-465B-9FE3-ED43765E632C}"/>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302625" y="142033627"/>
          <a:ext cx="1147813" cy="1436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384314</xdr:colOff>
      <xdr:row>438</xdr:row>
      <xdr:rowOff>450576</xdr:rowOff>
    </xdr:from>
    <xdr:to>
      <xdr:col>10</xdr:col>
      <xdr:colOff>3595</xdr:colOff>
      <xdr:row>438</xdr:row>
      <xdr:rowOff>2405063</xdr:rowOff>
    </xdr:to>
    <xdr:pic>
      <xdr:nvPicPr>
        <xdr:cNvPr id="57" name="Slika 56">
          <a:extLst>
            <a:ext uri="{FF2B5EF4-FFF2-40B4-BE49-F238E27FC236}">
              <a16:creationId xmlns:a16="http://schemas.microsoft.com/office/drawing/2014/main" id="{D2609372-43C7-4985-9297-DE9638B04F66}"/>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234752" y="133673576"/>
          <a:ext cx="1048031" cy="1954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134938</xdr:colOff>
      <xdr:row>566</xdr:row>
      <xdr:rowOff>317501</xdr:rowOff>
    </xdr:from>
    <xdr:to>
      <xdr:col>7</xdr:col>
      <xdr:colOff>1476375</xdr:colOff>
      <xdr:row>566</xdr:row>
      <xdr:rowOff>972298</xdr:rowOff>
    </xdr:to>
    <xdr:pic>
      <xdr:nvPicPr>
        <xdr:cNvPr id="58" name="Slika 1">
          <a:extLst>
            <a:ext uri="{FF2B5EF4-FFF2-40B4-BE49-F238E27FC236}">
              <a16:creationId xmlns:a16="http://schemas.microsoft.com/office/drawing/2014/main" id="{93DE08CB-2252-4EF6-95AE-48A4F6070858}"/>
            </a:ext>
          </a:extLst>
        </xdr:cNvPr>
        <xdr:cNvPicPr>
          <a:picLocks noChangeAspect="1" noChangeArrowheads="1"/>
        </xdr:cNvPicPr>
      </xdr:nvPicPr>
      <xdr:blipFill>
        <a:blip xmlns:r="http://schemas.openxmlformats.org/officeDocument/2006/relationships" r:embed="rId50" r:link="rId51" cstate="print">
          <a:extLst>
            <a:ext uri="{28A0092B-C50C-407E-A947-70E740481C1C}">
              <a14:useLocalDpi xmlns:a14="http://schemas.microsoft.com/office/drawing/2010/main" val="0"/>
            </a:ext>
          </a:extLst>
        </a:blip>
        <a:srcRect/>
        <a:stretch>
          <a:fillRect/>
        </a:stretch>
      </xdr:blipFill>
      <xdr:spPr bwMode="auto">
        <a:xfrm>
          <a:off x="8080376" y="180744814"/>
          <a:ext cx="1341437" cy="654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38677</xdr:colOff>
      <xdr:row>694</xdr:row>
      <xdr:rowOff>42142</xdr:rowOff>
    </xdr:from>
    <xdr:to>
      <xdr:col>7</xdr:col>
      <xdr:colOff>721188</xdr:colOff>
      <xdr:row>697</xdr:row>
      <xdr:rowOff>103188</xdr:rowOff>
    </xdr:to>
    <xdr:pic>
      <xdr:nvPicPr>
        <xdr:cNvPr id="59" name="Picture 118" descr="Zebra ZD410-HC | Namizni tiskalniki nalepk | Prodajni program">
          <a:extLst>
            <a:ext uri="{FF2B5EF4-FFF2-40B4-BE49-F238E27FC236}">
              <a16:creationId xmlns:a16="http://schemas.microsoft.com/office/drawing/2014/main" id="{935E0B3E-2089-40B5-B07C-4A56DB59D714}"/>
            </a:ext>
          </a:extLst>
        </xdr:cNvPr>
        <xdr:cNvPicPr>
          <a:picLocks noChangeAspect="1" noChangeArrowheads="1"/>
        </xdr:cNvPicPr>
      </xdr:nvPicPr>
      <xdr:blipFill>
        <a:blip xmlns:r="http://schemas.openxmlformats.org/officeDocument/2006/relationships" r:embed="rId52" cstate="print"/>
        <a:srcRect/>
        <a:stretch>
          <a:fillRect/>
        </a:stretch>
      </xdr:blipFill>
      <xdr:spPr bwMode="auto">
        <a:xfrm>
          <a:off x="8031740" y="216450142"/>
          <a:ext cx="682511" cy="688108"/>
        </a:xfrm>
        <a:prstGeom prst="rect">
          <a:avLst/>
        </a:prstGeom>
        <a:noFill/>
        <a:ln w="9525">
          <a:noFill/>
          <a:miter lim="800000"/>
          <a:headEnd/>
          <a:tailEnd/>
        </a:ln>
      </xdr:spPr>
    </xdr:pic>
    <xdr:clientData/>
  </xdr:twoCellAnchor>
  <xdr:twoCellAnchor editAs="oneCell">
    <xdr:from>
      <xdr:col>9</xdr:col>
      <xdr:colOff>0</xdr:colOff>
      <xdr:row>675</xdr:row>
      <xdr:rowOff>0</xdr:rowOff>
    </xdr:from>
    <xdr:to>
      <xdr:col>9</xdr:col>
      <xdr:colOff>304800</xdr:colOff>
      <xdr:row>677</xdr:row>
      <xdr:rowOff>0</xdr:rowOff>
    </xdr:to>
    <xdr:sp macro="" textlink="">
      <xdr:nvSpPr>
        <xdr:cNvPr id="60" name="AutoShape 159" descr="Xerox B225DNI večfunkcijska laserska naprava (B225V_DNI)">
          <a:extLst>
            <a:ext uri="{FF2B5EF4-FFF2-40B4-BE49-F238E27FC236}">
              <a16:creationId xmlns:a16="http://schemas.microsoft.com/office/drawing/2014/main" id="{DA64441E-7B1D-48AF-A415-883AF3B103A6}"/>
            </a:ext>
          </a:extLst>
        </xdr:cNvPr>
        <xdr:cNvSpPr>
          <a:spLocks noChangeAspect="1" noChangeArrowheads="1"/>
        </xdr:cNvSpPr>
      </xdr:nvSpPr>
      <xdr:spPr bwMode="auto">
        <a:xfrm>
          <a:off x="9648825" y="16706850"/>
          <a:ext cx="304800" cy="304800"/>
        </a:xfrm>
        <a:prstGeom prst="rect">
          <a:avLst/>
        </a:prstGeom>
        <a:noFill/>
        <a:ln w="9525">
          <a:noFill/>
          <a:miter lim="800000"/>
          <a:headEnd/>
          <a:tailEnd/>
        </a:ln>
      </xdr:spPr>
    </xdr:sp>
    <xdr:clientData/>
  </xdr:twoCellAnchor>
  <xdr:twoCellAnchor editAs="oneCell">
    <xdr:from>
      <xdr:col>7</xdr:col>
      <xdr:colOff>561975</xdr:colOff>
      <xdr:row>689</xdr:row>
      <xdr:rowOff>15759</xdr:rowOff>
    </xdr:from>
    <xdr:to>
      <xdr:col>7</xdr:col>
      <xdr:colOff>1362712</xdr:colOff>
      <xdr:row>695</xdr:row>
      <xdr:rowOff>6601</xdr:rowOff>
    </xdr:to>
    <xdr:pic>
      <xdr:nvPicPr>
        <xdr:cNvPr id="61" name="Slika 14">
          <a:extLst>
            <a:ext uri="{FF2B5EF4-FFF2-40B4-BE49-F238E27FC236}">
              <a16:creationId xmlns:a16="http://schemas.microsoft.com/office/drawing/2014/main" id="{ADA25A5F-33E0-46F3-BCE1-BD733950A810}"/>
            </a:ext>
          </a:extLst>
        </xdr:cNvPr>
        <xdr:cNvPicPr>
          <a:picLocks noChangeAspect="1"/>
        </xdr:cNvPicPr>
      </xdr:nvPicPr>
      <xdr:blipFill>
        <a:blip xmlns:r="http://schemas.openxmlformats.org/officeDocument/2006/relationships" r:embed="rId53" cstate="print"/>
        <a:srcRect/>
        <a:stretch>
          <a:fillRect/>
        </a:stretch>
      </xdr:blipFill>
      <xdr:spPr bwMode="auto">
        <a:xfrm>
          <a:off x="8181975" y="20046834"/>
          <a:ext cx="800737" cy="905242"/>
        </a:xfrm>
        <a:prstGeom prst="rect">
          <a:avLst/>
        </a:prstGeom>
        <a:noFill/>
        <a:ln w="9525">
          <a:noFill/>
          <a:miter lim="800000"/>
          <a:headEnd/>
          <a:tailEnd/>
        </a:ln>
      </xdr:spPr>
    </xdr:pic>
    <xdr:clientData/>
  </xdr:twoCellAnchor>
  <xdr:oneCellAnchor>
    <xdr:from>
      <xdr:col>9</xdr:col>
      <xdr:colOff>0</xdr:colOff>
      <xdr:row>680</xdr:row>
      <xdr:rowOff>0</xdr:rowOff>
    </xdr:from>
    <xdr:ext cx="304800" cy="304800"/>
    <xdr:sp macro="" textlink="">
      <xdr:nvSpPr>
        <xdr:cNvPr id="62" name="AutoShape 159" descr="Xerox B225DNI večfunkcijska laserska naprava (B225V_DNI)">
          <a:extLst>
            <a:ext uri="{FF2B5EF4-FFF2-40B4-BE49-F238E27FC236}">
              <a16:creationId xmlns:a16="http://schemas.microsoft.com/office/drawing/2014/main" id="{413EF9EB-90F0-4E4F-A20B-52E42FF99A1A}"/>
            </a:ext>
          </a:extLst>
        </xdr:cNvPr>
        <xdr:cNvSpPr>
          <a:spLocks noChangeAspect="1" noChangeArrowheads="1"/>
        </xdr:cNvSpPr>
      </xdr:nvSpPr>
      <xdr:spPr bwMode="auto">
        <a:xfrm>
          <a:off x="9648825" y="18583275"/>
          <a:ext cx="304800" cy="304800"/>
        </a:xfrm>
        <a:prstGeom prst="rect">
          <a:avLst/>
        </a:prstGeom>
        <a:noFill/>
        <a:ln w="9525">
          <a:noFill/>
          <a:miter lim="800000"/>
          <a:headEnd/>
          <a:tailEnd/>
        </a:ln>
      </xdr:spPr>
    </xdr:sp>
    <xdr:clientData/>
  </xdr:oneCellAnchor>
  <xdr:twoCellAnchor editAs="oneCell">
    <xdr:from>
      <xdr:col>9</xdr:col>
      <xdr:colOff>0</xdr:colOff>
      <xdr:row>717</xdr:row>
      <xdr:rowOff>0</xdr:rowOff>
    </xdr:from>
    <xdr:to>
      <xdr:col>9</xdr:col>
      <xdr:colOff>304800</xdr:colOff>
      <xdr:row>719</xdr:row>
      <xdr:rowOff>0</xdr:rowOff>
    </xdr:to>
    <xdr:sp macro="" textlink="">
      <xdr:nvSpPr>
        <xdr:cNvPr id="66" name="AutoShape 159" descr="Xerox B225DNI večfunkcijska laserska naprava (B225V_DNI)">
          <a:extLst>
            <a:ext uri="{FF2B5EF4-FFF2-40B4-BE49-F238E27FC236}">
              <a16:creationId xmlns:a16="http://schemas.microsoft.com/office/drawing/2014/main" id="{14767B85-4F86-47FD-BC4F-FF67152B1010}"/>
            </a:ext>
          </a:extLst>
        </xdr:cNvPr>
        <xdr:cNvSpPr>
          <a:spLocks noChangeAspect="1" noChangeArrowheads="1"/>
        </xdr:cNvSpPr>
      </xdr:nvSpPr>
      <xdr:spPr bwMode="auto">
        <a:xfrm>
          <a:off x="10163175" y="638175"/>
          <a:ext cx="304800" cy="304800"/>
        </a:xfrm>
        <a:prstGeom prst="rect">
          <a:avLst/>
        </a:prstGeom>
        <a:noFill/>
        <a:ln w="9525">
          <a:noFill/>
          <a:miter lim="800000"/>
          <a:headEnd/>
          <a:tailEnd/>
        </a:ln>
      </xdr:spPr>
    </xdr:sp>
    <xdr:clientData/>
  </xdr:twoCellAnchor>
  <xdr:twoCellAnchor editAs="oneCell">
    <xdr:from>
      <xdr:col>7</xdr:col>
      <xdr:colOff>511939</xdr:colOff>
      <xdr:row>731</xdr:row>
      <xdr:rowOff>55418</xdr:rowOff>
    </xdr:from>
    <xdr:to>
      <xdr:col>7</xdr:col>
      <xdr:colOff>1679265</xdr:colOff>
      <xdr:row>735</xdr:row>
      <xdr:rowOff>31750</xdr:rowOff>
    </xdr:to>
    <xdr:pic>
      <xdr:nvPicPr>
        <xdr:cNvPr id="67" name="Slika 66">
          <a:extLst>
            <a:ext uri="{FF2B5EF4-FFF2-40B4-BE49-F238E27FC236}">
              <a16:creationId xmlns:a16="http://schemas.microsoft.com/office/drawing/2014/main" id="{E1BF0428-8652-4238-85C9-E4E4B7572F93}"/>
            </a:ext>
          </a:extLst>
        </xdr:cNvPr>
        <xdr:cNvPicPr>
          <a:picLocks noChangeAspect="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t="29834"/>
        <a:stretch/>
      </xdr:blipFill>
      <xdr:spPr>
        <a:xfrm>
          <a:off x="8457377" y="225194668"/>
          <a:ext cx="1167326" cy="1357457"/>
        </a:xfrm>
        <a:prstGeom prst="rect">
          <a:avLst/>
        </a:prstGeom>
      </xdr:spPr>
    </xdr:pic>
    <xdr:clientData/>
  </xdr:twoCellAnchor>
  <xdr:oneCellAnchor>
    <xdr:from>
      <xdr:col>9</xdr:col>
      <xdr:colOff>0</xdr:colOff>
      <xdr:row>717</xdr:row>
      <xdr:rowOff>0</xdr:rowOff>
    </xdr:from>
    <xdr:ext cx="304800" cy="304800"/>
    <xdr:sp macro="" textlink="">
      <xdr:nvSpPr>
        <xdr:cNvPr id="68" name="AutoShape 159" descr="Xerox B225DNI večfunkcijska laserska naprava (B225V_DNI)">
          <a:extLst>
            <a:ext uri="{FF2B5EF4-FFF2-40B4-BE49-F238E27FC236}">
              <a16:creationId xmlns:a16="http://schemas.microsoft.com/office/drawing/2014/main" id="{2ADC89FE-BB8A-4E78-A35C-6DC2540E0C4C}"/>
            </a:ext>
          </a:extLst>
        </xdr:cNvPr>
        <xdr:cNvSpPr>
          <a:spLocks noChangeAspect="1" noChangeArrowheads="1"/>
        </xdr:cNvSpPr>
      </xdr:nvSpPr>
      <xdr:spPr bwMode="auto">
        <a:xfrm>
          <a:off x="10163175" y="638175"/>
          <a:ext cx="304800" cy="304800"/>
        </a:xfrm>
        <a:prstGeom prst="rect">
          <a:avLst/>
        </a:prstGeom>
        <a:noFill/>
        <a:ln w="9525">
          <a:noFill/>
          <a:miter lim="800000"/>
          <a:headEnd/>
          <a:tailEnd/>
        </a:ln>
      </xdr:spPr>
    </xdr:sp>
    <xdr:clientData/>
  </xdr:oneCellAnchor>
  <xdr:oneCellAnchor>
    <xdr:from>
      <xdr:col>9</xdr:col>
      <xdr:colOff>0</xdr:colOff>
      <xdr:row>615</xdr:row>
      <xdr:rowOff>0</xdr:rowOff>
    </xdr:from>
    <xdr:ext cx="304800" cy="301625"/>
    <xdr:sp macro="" textlink="">
      <xdr:nvSpPr>
        <xdr:cNvPr id="69" name="AutoShape 159" descr="Xerox B225DNI večfunkcijska laserska naprava (B225V_DNI)">
          <a:extLst>
            <a:ext uri="{FF2B5EF4-FFF2-40B4-BE49-F238E27FC236}">
              <a16:creationId xmlns:a16="http://schemas.microsoft.com/office/drawing/2014/main" id="{C96E4471-0ACD-4A79-8E7D-06F0FDBD19D1}"/>
            </a:ext>
          </a:extLst>
        </xdr:cNvPr>
        <xdr:cNvSpPr>
          <a:spLocks noChangeAspect="1" noChangeArrowheads="1"/>
        </xdr:cNvSpPr>
      </xdr:nvSpPr>
      <xdr:spPr bwMode="auto">
        <a:xfrm>
          <a:off x="10564813" y="221773750"/>
          <a:ext cx="304800" cy="301625"/>
        </a:xfrm>
        <a:prstGeom prst="rect">
          <a:avLst/>
        </a:prstGeom>
        <a:noFill/>
        <a:ln w="9525">
          <a:noFill/>
          <a:miter lim="800000"/>
          <a:headEnd/>
          <a:tailEnd/>
        </a:ln>
      </xdr:spPr>
    </xdr:sp>
    <xdr:clientData/>
  </xdr:oneCellAnchor>
  <xdr:twoCellAnchor editAs="oneCell">
    <xdr:from>
      <xdr:col>9</xdr:col>
      <xdr:colOff>0</xdr:colOff>
      <xdr:row>737</xdr:row>
      <xdr:rowOff>0</xdr:rowOff>
    </xdr:from>
    <xdr:to>
      <xdr:col>9</xdr:col>
      <xdr:colOff>304800</xdr:colOff>
      <xdr:row>739</xdr:row>
      <xdr:rowOff>3663</xdr:rowOff>
    </xdr:to>
    <xdr:sp macro="" textlink="">
      <xdr:nvSpPr>
        <xdr:cNvPr id="73" name="AutoShape 159" descr="Xerox B225DNI večfunkcijska laserska naprava (B225V_DNI)">
          <a:extLst>
            <a:ext uri="{FF2B5EF4-FFF2-40B4-BE49-F238E27FC236}">
              <a16:creationId xmlns:a16="http://schemas.microsoft.com/office/drawing/2014/main" id="{57A255DA-6149-4512-B869-5A90737D8297}"/>
            </a:ext>
          </a:extLst>
        </xdr:cNvPr>
        <xdr:cNvSpPr>
          <a:spLocks noChangeAspect="1" noChangeArrowheads="1"/>
        </xdr:cNvSpPr>
      </xdr:nvSpPr>
      <xdr:spPr bwMode="auto">
        <a:xfrm>
          <a:off x="10344150" y="638175"/>
          <a:ext cx="304800" cy="308463"/>
        </a:xfrm>
        <a:prstGeom prst="rect">
          <a:avLst/>
        </a:prstGeom>
        <a:noFill/>
        <a:ln w="9525">
          <a:noFill/>
          <a:miter lim="800000"/>
          <a:headEnd/>
          <a:tailEnd/>
        </a:ln>
      </xdr:spPr>
    </xdr:sp>
    <xdr:clientData/>
  </xdr:twoCellAnchor>
  <xdr:oneCellAnchor>
    <xdr:from>
      <xdr:col>9</xdr:col>
      <xdr:colOff>0</xdr:colOff>
      <xdr:row>737</xdr:row>
      <xdr:rowOff>0</xdr:rowOff>
    </xdr:from>
    <xdr:ext cx="304800" cy="304800"/>
    <xdr:sp macro="" textlink="">
      <xdr:nvSpPr>
        <xdr:cNvPr id="74" name="AutoShape 159" descr="Xerox B225DNI večfunkcijska laserska naprava (B225V_DNI)">
          <a:extLst>
            <a:ext uri="{FF2B5EF4-FFF2-40B4-BE49-F238E27FC236}">
              <a16:creationId xmlns:a16="http://schemas.microsoft.com/office/drawing/2014/main" id="{455FD711-01B2-42AB-8CFE-72BBA5E86A8C}"/>
            </a:ext>
          </a:extLst>
        </xdr:cNvPr>
        <xdr:cNvSpPr>
          <a:spLocks noChangeAspect="1" noChangeArrowheads="1"/>
        </xdr:cNvSpPr>
      </xdr:nvSpPr>
      <xdr:spPr bwMode="auto">
        <a:xfrm>
          <a:off x="10344150" y="638175"/>
          <a:ext cx="304800" cy="304800"/>
        </a:xfrm>
        <a:prstGeom prst="rect">
          <a:avLst/>
        </a:prstGeom>
        <a:noFill/>
        <a:ln w="9525">
          <a:noFill/>
          <a:miter lim="800000"/>
          <a:headEnd/>
          <a:tailEnd/>
        </a:ln>
      </xdr:spPr>
    </xdr:sp>
    <xdr:clientData/>
  </xdr:oneCellAnchor>
  <xdr:twoCellAnchor editAs="oneCell">
    <xdr:from>
      <xdr:col>9</xdr:col>
      <xdr:colOff>0</xdr:colOff>
      <xdr:row>769</xdr:row>
      <xdr:rowOff>0</xdr:rowOff>
    </xdr:from>
    <xdr:to>
      <xdr:col>9</xdr:col>
      <xdr:colOff>304800</xdr:colOff>
      <xdr:row>771</xdr:row>
      <xdr:rowOff>1464</xdr:rowOff>
    </xdr:to>
    <xdr:sp macro="" textlink="">
      <xdr:nvSpPr>
        <xdr:cNvPr id="75" name="AutoShape 159" descr="Xerox B225DNI večfunkcijska laserska naprava (B225V_DNI)">
          <a:extLst>
            <a:ext uri="{FF2B5EF4-FFF2-40B4-BE49-F238E27FC236}">
              <a16:creationId xmlns:a16="http://schemas.microsoft.com/office/drawing/2014/main" id="{2D824FA2-4BB2-4E4B-9441-CE93F39B566B}"/>
            </a:ext>
          </a:extLst>
        </xdr:cNvPr>
        <xdr:cNvSpPr>
          <a:spLocks noChangeAspect="1" noChangeArrowheads="1"/>
        </xdr:cNvSpPr>
      </xdr:nvSpPr>
      <xdr:spPr bwMode="auto">
        <a:xfrm>
          <a:off x="10210800" y="647700"/>
          <a:ext cx="304800" cy="306265"/>
        </a:xfrm>
        <a:prstGeom prst="rect">
          <a:avLst/>
        </a:prstGeom>
        <a:noFill/>
        <a:ln w="9525">
          <a:noFill/>
          <a:miter lim="800000"/>
          <a:headEnd/>
          <a:tailEnd/>
        </a:ln>
      </xdr:spPr>
    </xdr:sp>
    <xdr:clientData/>
  </xdr:twoCellAnchor>
  <xdr:oneCellAnchor>
    <xdr:from>
      <xdr:col>9</xdr:col>
      <xdr:colOff>0</xdr:colOff>
      <xdr:row>769</xdr:row>
      <xdr:rowOff>0</xdr:rowOff>
    </xdr:from>
    <xdr:ext cx="304800" cy="304800"/>
    <xdr:sp macro="" textlink="">
      <xdr:nvSpPr>
        <xdr:cNvPr id="76" name="AutoShape 159" descr="Xerox B225DNI večfunkcijska laserska naprava (B225V_DNI)">
          <a:extLst>
            <a:ext uri="{FF2B5EF4-FFF2-40B4-BE49-F238E27FC236}">
              <a16:creationId xmlns:a16="http://schemas.microsoft.com/office/drawing/2014/main" id="{1C6BADFF-8070-4059-9A13-D0982FE3BD12}"/>
            </a:ext>
          </a:extLst>
        </xdr:cNvPr>
        <xdr:cNvSpPr>
          <a:spLocks noChangeAspect="1" noChangeArrowheads="1"/>
        </xdr:cNvSpPr>
      </xdr:nvSpPr>
      <xdr:spPr bwMode="auto">
        <a:xfrm>
          <a:off x="10210800" y="647700"/>
          <a:ext cx="304800" cy="304800"/>
        </a:xfrm>
        <a:prstGeom prst="rect">
          <a:avLst/>
        </a:prstGeom>
        <a:noFill/>
        <a:ln w="9525">
          <a:noFill/>
          <a:miter lim="800000"/>
          <a:headEnd/>
          <a:tailEnd/>
        </a:ln>
      </xdr:spPr>
    </xdr:sp>
    <xdr:clientData/>
  </xdr:oneCellAnchor>
  <xdr:twoCellAnchor editAs="oneCell">
    <xdr:from>
      <xdr:col>1</xdr:col>
      <xdr:colOff>512887</xdr:colOff>
      <xdr:row>832</xdr:row>
      <xdr:rowOff>80597</xdr:rowOff>
    </xdr:from>
    <xdr:to>
      <xdr:col>2</xdr:col>
      <xdr:colOff>1684440</xdr:colOff>
      <xdr:row>837</xdr:row>
      <xdr:rowOff>117230</xdr:rowOff>
    </xdr:to>
    <xdr:pic>
      <xdr:nvPicPr>
        <xdr:cNvPr id="77" name="Slika 76">
          <a:extLst>
            <a:ext uri="{FF2B5EF4-FFF2-40B4-BE49-F238E27FC236}">
              <a16:creationId xmlns:a16="http://schemas.microsoft.com/office/drawing/2014/main" id="{46935EBE-A7CA-44E0-A602-1E4871D97315}"/>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912937" y="14320472"/>
          <a:ext cx="1800203" cy="79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508000</xdr:colOff>
      <xdr:row>510</xdr:row>
      <xdr:rowOff>444500</xdr:rowOff>
    </xdr:from>
    <xdr:to>
      <xdr:col>7</xdr:col>
      <xdr:colOff>1146264</xdr:colOff>
      <xdr:row>515</xdr:row>
      <xdr:rowOff>103333</xdr:rowOff>
    </xdr:to>
    <xdr:pic>
      <xdr:nvPicPr>
        <xdr:cNvPr id="64" name="Slika 63">
          <a:extLst>
            <a:ext uri="{FF2B5EF4-FFF2-40B4-BE49-F238E27FC236}">
              <a16:creationId xmlns:a16="http://schemas.microsoft.com/office/drawing/2014/main" id="{956C95A7-D7C6-128F-4203-B50B1DEE4A08}"/>
            </a:ext>
          </a:extLst>
        </xdr:cNvPr>
        <xdr:cNvPicPr>
          <a:picLocks noChangeAspect="1"/>
        </xdr:cNvPicPr>
      </xdr:nvPicPr>
      <xdr:blipFill>
        <a:blip xmlns:r="http://schemas.openxmlformats.org/officeDocument/2006/relationships" r:embed="rId56"/>
        <a:stretch>
          <a:fillRect/>
        </a:stretch>
      </xdr:blipFill>
      <xdr:spPr>
        <a:xfrm>
          <a:off x="8501063" y="156289375"/>
          <a:ext cx="638264" cy="1047896"/>
        </a:xfrm>
        <a:prstGeom prst="rect">
          <a:avLst/>
        </a:prstGeom>
      </xdr:spPr>
    </xdr:pic>
    <xdr:clientData/>
  </xdr:twoCellAnchor>
  <xdr:twoCellAnchor editAs="oneCell">
    <xdr:from>
      <xdr:col>7</xdr:col>
      <xdr:colOff>127001</xdr:colOff>
      <xdr:row>569</xdr:row>
      <xdr:rowOff>317499</xdr:rowOff>
    </xdr:from>
    <xdr:to>
      <xdr:col>7</xdr:col>
      <xdr:colOff>635000</xdr:colOff>
      <xdr:row>572</xdr:row>
      <xdr:rowOff>441559</xdr:rowOff>
    </xdr:to>
    <xdr:pic>
      <xdr:nvPicPr>
        <xdr:cNvPr id="70" name="Slika 69">
          <a:extLst>
            <a:ext uri="{FF2B5EF4-FFF2-40B4-BE49-F238E27FC236}">
              <a16:creationId xmlns:a16="http://schemas.microsoft.com/office/drawing/2014/main" id="{097CECE3-0D54-06CE-10EB-205F2245EEAC}"/>
            </a:ext>
          </a:extLst>
        </xdr:cNvPr>
        <xdr:cNvPicPr>
          <a:picLocks noChangeAspect="1"/>
        </xdr:cNvPicPr>
      </xdr:nvPicPr>
      <xdr:blipFill>
        <a:blip xmlns:r="http://schemas.openxmlformats.org/officeDocument/2006/relationships" r:embed="rId57"/>
        <a:stretch>
          <a:fillRect/>
        </a:stretch>
      </xdr:blipFill>
      <xdr:spPr>
        <a:xfrm>
          <a:off x="8120064" y="182427562"/>
          <a:ext cx="507999" cy="1052747"/>
        </a:xfrm>
        <a:prstGeom prst="rect">
          <a:avLst/>
        </a:prstGeom>
      </xdr:spPr>
    </xdr:pic>
    <xdr:clientData/>
  </xdr:twoCellAnchor>
  <xdr:twoCellAnchor>
    <xdr:from>
      <xdr:col>7</xdr:col>
      <xdr:colOff>547687</xdr:colOff>
      <xdr:row>520</xdr:row>
      <xdr:rowOff>39687</xdr:rowOff>
    </xdr:from>
    <xdr:to>
      <xdr:col>7</xdr:col>
      <xdr:colOff>1365250</xdr:colOff>
      <xdr:row>522</xdr:row>
      <xdr:rowOff>1270000</xdr:rowOff>
    </xdr:to>
    <xdr:cxnSp macro="">
      <xdr:nvCxnSpPr>
        <xdr:cNvPr id="72" name="Raven povezovalnik 71">
          <a:extLst>
            <a:ext uri="{FF2B5EF4-FFF2-40B4-BE49-F238E27FC236}">
              <a16:creationId xmlns:a16="http://schemas.microsoft.com/office/drawing/2014/main" id="{F5F61CF8-2704-219A-F588-F1D39AFF2D81}"/>
            </a:ext>
          </a:extLst>
        </xdr:cNvPr>
        <xdr:cNvCxnSpPr/>
      </xdr:nvCxnSpPr>
      <xdr:spPr>
        <a:xfrm>
          <a:off x="8540750" y="159273875"/>
          <a:ext cx="817563" cy="1547813"/>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7</xdr:col>
      <xdr:colOff>1524000</xdr:colOff>
      <xdr:row>521</xdr:row>
      <xdr:rowOff>7939</xdr:rowOff>
    </xdr:from>
    <xdr:to>
      <xdr:col>8</xdr:col>
      <xdr:colOff>465713</xdr:colOff>
      <xdr:row>522</xdr:row>
      <xdr:rowOff>833437</xdr:rowOff>
    </xdr:to>
    <xdr:pic>
      <xdr:nvPicPr>
        <xdr:cNvPr id="79" name="Slika 78">
          <a:extLst>
            <a:ext uri="{FF2B5EF4-FFF2-40B4-BE49-F238E27FC236}">
              <a16:creationId xmlns:a16="http://schemas.microsoft.com/office/drawing/2014/main" id="{AE0C276E-6EA3-0354-955B-158FF96E33E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9517063" y="159400877"/>
          <a:ext cx="846713" cy="984248"/>
        </a:xfrm>
        <a:prstGeom prst="rect">
          <a:avLst/>
        </a:prstGeom>
        <a:noFill/>
        <a:ln>
          <a:noFill/>
        </a:ln>
      </xdr:spPr>
    </xdr:pic>
    <xdr:clientData/>
  </xdr:twoCellAnchor>
  <xdr:twoCellAnchor editAs="oneCell">
    <xdr:from>
      <xdr:col>8</xdr:col>
      <xdr:colOff>384007</xdr:colOff>
      <xdr:row>521</xdr:row>
      <xdr:rowOff>39688</xdr:rowOff>
    </xdr:from>
    <xdr:to>
      <xdr:col>9</xdr:col>
      <xdr:colOff>534670</xdr:colOff>
      <xdr:row>522</xdr:row>
      <xdr:rowOff>887413</xdr:rowOff>
    </xdr:to>
    <xdr:pic>
      <xdr:nvPicPr>
        <xdr:cNvPr id="82" name="Slika 81">
          <a:extLst>
            <a:ext uri="{FF2B5EF4-FFF2-40B4-BE49-F238E27FC236}">
              <a16:creationId xmlns:a16="http://schemas.microsoft.com/office/drawing/2014/main" id="{0BF8C43C-A978-1B17-09BB-E930925C5659}"/>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282070" y="159432626"/>
          <a:ext cx="865038" cy="1006475"/>
        </a:xfrm>
        <a:prstGeom prst="rect">
          <a:avLst/>
        </a:prstGeom>
        <a:noFill/>
        <a:ln>
          <a:noFill/>
        </a:ln>
      </xdr:spPr>
    </xdr:pic>
    <xdr:clientData/>
  </xdr:twoCellAnchor>
  <xdr:twoCellAnchor editAs="oneCell">
    <xdr:from>
      <xdr:col>7</xdr:col>
      <xdr:colOff>734289</xdr:colOff>
      <xdr:row>546</xdr:row>
      <xdr:rowOff>39989</xdr:rowOff>
    </xdr:from>
    <xdr:to>
      <xdr:col>7</xdr:col>
      <xdr:colOff>1477586</xdr:colOff>
      <xdr:row>547</xdr:row>
      <xdr:rowOff>19397</xdr:rowOff>
    </xdr:to>
    <xdr:pic>
      <xdr:nvPicPr>
        <xdr:cNvPr id="63" name="Slika 62" descr="G5 Vibracare Plus Respiratory Care Percussor Massager - Walmart.com ...">
          <a:extLst>
            <a:ext uri="{FF2B5EF4-FFF2-40B4-BE49-F238E27FC236}">
              <a16:creationId xmlns:a16="http://schemas.microsoft.com/office/drawing/2014/main" id="{10397D5E-F95B-C3F1-AF71-786AE7F9A4FE}"/>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8936180" y="157254444"/>
          <a:ext cx="743297" cy="741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58"/>
  <sheetViews>
    <sheetView zoomScaleNormal="100" zoomScalePageLayoutView="110" workbookViewId="0">
      <selection activeCell="P28" sqref="P28"/>
    </sheetView>
  </sheetViews>
  <sheetFormatPr defaultRowHeight="12.75"/>
  <sheetData>
    <row r="3" spans="1:15">
      <c r="B3" s="34" t="s">
        <v>260</v>
      </c>
      <c r="C3" s="34"/>
    </row>
    <row r="4" spans="1:15">
      <c r="C4" s="35"/>
    </row>
    <row r="5" spans="1:15">
      <c r="B5" s="35"/>
    </row>
    <row r="6" spans="1:15">
      <c r="A6" s="39"/>
      <c r="B6" s="39"/>
      <c r="C6" s="39"/>
      <c r="D6" s="39"/>
      <c r="E6" s="149" t="s">
        <v>530</v>
      </c>
      <c r="F6" s="150"/>
      <c r="G6" s="150"/>
      <c r="H6" s="150"/>
      <c r="I6" s="150"/>
      <c r="J6" s="150"/>
      <c r="K6" s="151"/>
      <c r="L6" s="39"/>
      <c r="M6" s="39"/>
      <c r="N6" s="39"/>
      <c r="O6" s="39"/>
    </row>
    <row r="7" spans="1:15">
      <c r="A7" s="37"/>
      <c r="B7" s="37"/>
      <c r="C7" s="37"/>
      <c r="D7" s="37"/>
      <c r="E7" s="37"/>
      <c r="F7" s="37"/>
      <c r="G7" s="37"/>
      <c r="H7" s="37"/>
      <c r="I7" s="37"/>
      <c r="J7" s="37"/>
      <c r="K7" s="37"/>
      <c r="L7" s="37"/>
      <c r="M7" s="37"/>
      <c r="N7" s="37"/>
      <c r="O7" s="37"/>
    </row>
    <row r="8" spans="1:15">
      <c r="A8" s="152" t="s">
        <v>536</v>
      </c>
      <c r="B8" s="152"/>
      <c r="C8" s="152"/>
      <c r="D8" s="152"/>
      <c r="E8" s="152"/>
      <c r="F8" s="152"/>
      <c r="G8" s="152"/>
      <c r="H8" s="152"/>
      <c r="I8" s="152"/>
      <c r="J8" s="152"/>
      <c r="K8" s="152"/>
      <c r="L8" s="152"/>
      <c r="M8" s="152"/>
      <c r="N8" s="152"/>
      <c r="O8" s="152"/>
    </row>
    <row r="9" spans="1:15">
      <c r="A9" s="152" t="s">
        <v>537</v>
      </c>
      <c r="B9" s="152"/>
      <c r="C9" s="152"/>
      <c r="D9" s="152"/>
      <c r="E9" s="152"/>
      <c r="F9" s="152"/>
      <c r="G9" s="152"/>
      <c r="H9" s="152"/>
      <c r="I9" s="152"/>
      <c r="J9" s="152"/>
      <c r="K9" s="152"/>
      <c r="L9" s="152"/>
      <c r="M9" s="152"/>
      <c r="N9" s="152"/>
      <c r="O9" s="152"/>
    </row>
    <row r="10" spans="1:15">
      <c r="A10" s="152" t="s">
        <v>538</v>
      </c>
      <c r="B10" s="152"/>
      <c r="C10" s="152"/>
      <c r="D10" s="152"/>
      <c r="E10" s="152"/>
      <c r="F10" s="152"/>
      <c r="G10" s="152"/>
      <c r="H10" s="152"/>
      <c r="I10" s="152"/>
      <c r="J10" s="152"/>
      <c r="K10" s="152"/>
      <c r="L10" s="152"/>
      <c r="M10" s="152"/>
      <c r="N10" s="152"/>
      <c r="O10" s="152"/>
    </row>
    <row r="11" spans="1:15">
      <c r="A11" s="38"/>
      <c r="B11" s="38"/>
      <c r="C11" s="38"/>
      <c r="D11" s="38"/>
      <c r="E11" s="38"/>
      <c r="F11" s="38"/>
      <c r="G11" s="38"/>
      <c r="H11" s="38"/>
      <c r="I11" s="38"/>
      <c r="J11" s="38"/>
      <c r="K11" s="38"/>
      <c r="L11" s="38"/>
      <c r="M11" s="38"/>
      <c r="N11" s="38"/>
      <c r="O11" s="38"/>
    </row>
    <row r="13" spans="1:15">
      <c r="A13" s="39"/>
      <c r="B13" s="39"/>
      <c r="C13" s="39"/>
      <c r="D13" s="39"/>
      <c r="E13" s="149" t="s">
        <v>531</v>
      </c>
      <c r="F13" s="150"/>
      <c r="G13" s="150"/>
      <c r="H13" s="150"/>
      <c r="I13" s="150"/>
      <c r="J13" s="150"/>
      <c r="K13" s="151"/>
      <c r="L13" s="39"/>
      <c r="M13" s="39"/>
      <c r="N13" s="39"/>
      <c r="O13" s="39"/>
    </row>
    <row r="14" spans="1:15">
      <c r="A14" s="37"/>
      <c r="B14" s="37"/>
      <c r="C14" s="37"/>
      <c r="D14" s="37"/>
      <c r="E14" s="37"/>
      <c r="F14" s="37"/>
      <c r="G14" s="37"/>
      <c r="H14" s="37"/>
      <c r="I14" s="37"/>
      <c r="J14" s="37"/>
      <c r="K14" s="37"/>
      <c r="L14" s="37"/>
      <c r="M14" s="37"/>
      <c r="N14" s="37"/>
      <c r="O14" s="37"/>
    </row>
    <row r="15" spans="1:15">
      <c r="A15" s="152" t="s">
        <v>539</v>
      </c>
      <c r="B15" s="152"/>
      <c r="C15" s="152"/>
      <c r="D15" s="152"/>
      <c r="E15" s="152"/>
      <c r="F15" s="152"/>
      <c r="G15" s="152"/>
      <c r="H15" s="152"/>
      <c r="I15" s="152"/>
      <c r="J15" s="152"/>
      <c r="K15" s="152"/>
      <c r="L15" s="152"/>
      <c r="M15" s="152"/>
      <c r="N15" s="152"/>
      <c r="O15" s="152"/>
    </row>
    <row r="16" spans="1:15">
      <c r="A16" s="36"/>
      <c r="B16" s="36"/>
      <c r="C16" s="36"/>
      <c r="D16" s="36"/>
      <c r="E16" s="36"/>
      <c r="F16" s="36"/>
      <c r="G16" s="36"/>
      <c r="H16" s="36"/>
      <c r="I16" s="36"/>
      <c r="J16" s="36"/>
      <c r="K16" s="36"/>
      <c r="L16" s="36"/>
      <c r="M16" s="36"/>
      <c r="N16" s="36"/>
      <c r="O16" s="36"/>
    </row>
    <row r="18" spans="1:15">
      <c r="A18" s="39"/>
      <c r="B18" s="39"/>
      <c r="C18" s="39"/>
      <c r="D18" s="39"/>
      <c r="E18" s="149" t="s">
        <v>532</v>
      </c>
      <c r="F18" s="150"/>
      <c r="G18" s="150"/>
      <c r="H18" s="150"/>
      <c r="I18" s="150"/>
      <c r="J18" s="150"/>
      <c r="K18" s="151"/>
      <c r="L18" s="39"/>
      <c r="M18" s="39"/>
      <c r="N18" s="39"/>
      <c r="O18" s="39"/>
    </row>
    <row r="19" spans="1:15">
      <c r="A19" s="37"/>
      <c r="B19" s="37"/>
      <c r="C19" s="37"/>
      <c r="D19" s="37"/>
      <c r="E19" s="37"/>
      <c r="F19" s="37"/>
      <c r="G19" s="37"/>
      <c r="H19" s="37"/>
      <c r="I19" s="37"/>
      <c r="J19" s="37"/>
      <c r="K19" s="37"/>
      <c r="L19" s="37"/>
      <c r="M19" s="37"/>
      <c r="N19" s="37"/>
      <c r="O19" s="37"/>
    </row>
    <row r="20" spans="1:15">
      <c r="A20" s="152" t="s">
        <v>540</v>
      </c>
      <c r="B20" s="152"/>
      <c r="C20" s="152"/>
      <c r="D20" s="152"/>
      <c r="E20" s="152"/>
      <c r="F20" s="152"/>
      <c r="G20" s="152"/>
      <c r="H20" s="152"/>
      <c r="I20" s="152"/>
      <c r="J20" s="152"/>
      <c r="K20" s="152"/>
      <c r="L20" s="152"/>
      <c r="M20" s="152"/>
      <c r="N20" s="152"/>
      <c r="O20" s="152"/>
    </row>
    <row r="21" spans="1:15">
      <c r="A21" s="36"/>
      <c r="B21" s="36"/>
      <c r="C21" s="36"/>
      <c r="D21" s="36"/>
      <c r="E21" s="36"/>
      <c r="F21" s="36"/>
      <c r="G21" s="36"/>
      <c r="H21" s="36"/>
      <c r="I21" s="36"/>
      <c r="J21" s="36"/>
      <c r="K21" s="36"/>
      <c r="L21" s="36"/>
      <c r="M21" s="36"/>
      <c r="N21" s="36"/>
      <c r="O21" s="36"/>
    </row>
    <row r="23" spans="1:15">
      <c r="A23" s="39"/>
      <c r="B23" s="39"/>
      <c r="C23" s="39"/>
      <c r="D23" s="39"/>
      <c r="E23" s="149" t="s">
        <v>533</v>
      </c>
      <c r="F23" s="150"/>
      <c r="G23" s="150"/>
      <c r="H23" s="150"/>
      <c r="I23" s="150"/>
      <c r="J23" s="150"/>
      <c r="K23" s="151"/>
      <c r="L23" s="39"/>
      <c r="M23" s="39"/>
      <c r="N23" s="39"/>
      <c r="O23" s="39"/>
    </row>
    <row r="24" spans="1:15">
      <c r="A24" s="37"/>
      <c r="B24" s="37"/>
      <c r="C24" s="37"/>
      <c r="D24" s="37"/>
      <c r="E24" s="37"/>
      <c r="F24" s="37"/>
      <c r="G24" s="37"/>
      <c r="H24" s="37"/>
      <c r="I24" s="37"/>
      <c r="J24" s="37"/>
      <c r="K24" s="37"/>
      <c r="L24" s="37"/>
      <c r="M24" s="37"/>
      <c r="N24" s="37"/>
      <c r="O24" s="37"/>
    </row>
    <row r="25" spans="1:15">
      <c r="A25" s="152" t="s">
        <v>541</v>
      </c>
      <c r="B25" s="152"/>
      <c r="C25" s="152"/>
      <c r="D25" s="152"/>
      <c r="E25" s="152"/>
      <c r="F25" s="152"/>
      <c r="G25" s="152"/>
      <c r="H25" s="152"/>
      <c r="I25" s="152"/>
      <c r="J25" s="152"/>
      <c r="K25" s="152"/>
      <c r="L25" s="152"/>
      <c r="M25" s="152"/>
      <c r="N25" s="152"/>
      <c r="O25" s="152"/>
    </row>
    <row r="26" spans="1:15">
      <c r="A26" s="152" t="s">
        <v>542</v>
      </c>
      <c r="B26" s="152"/>
      <c r="C26" s="152"/>
      <c r="D26" s="152"/>
      <c r="E26" s="152"/>
      <c r="F26" s="152"/>
      <c r="G26" s="152"/>
      <c r="H26" s="152"/>
      <c r="I26" s="152"/>
      <c r="J26" s="152"/>
      <c r="K26" s="152"/>
      <c r="L26" s="152"/>
      <c r="M26" s="152"/>
      <c r="N26" s="152"/>
      <c r="O26" s="152"/>
    </row>
    <row r="27" spans="1:15">
      <c r="A27" s="152" t="s">
        <v>543</v>
      </c>
      <c r="B27" s="152"/>
      <c r="C27" s="152"/>
      <c r="D27" s="152"/>
      <c r="E27" s="152"/>
      <c r="F27" s="152"/>
      <c r="G27" s="152"/>
      <c r="H27" s="152"/>
      <c r="I27" s="152"/>
      <c r="J27" s="152"/>
      <c r="K27" s="152"/>
      <c r="L27" s="152"/>
      <c r="M27" s="152"/>
      <c r="N27" s="152"/>
      <c r="O27" s="152"/>
    </row>
    <row r="28" spans="1:15">
      <c r="A28" s="38"/>
      <c r="B28" s="38"/>
      <c r="C28" s="38"/>
      <c r="D28" s="38"/>
      <c r="E28" s="38"/>
      <c r="F28" s="38"/>
      <c r="G28" s="38"/>
      <c r="H28" s="38"/>
      <c r="I28" s="38"/>
      <c r="J28" s="38"/>
      <c r="K28" s="38"/>
      <c r="L28" s="38"/>
      <c r="M28" s="38"/>
      <c r="N28" s="38"/>
      <c r="O28" s="38"/>
    </row>
    <row r="30" spans="1:15">
      <c r="A30" s="39"/>
      <c r="B30" s="39"/>
      <c r="C30" s="39"/>
      <c r="D30" s="39"/>
      <c r="E30" s="149" t="s">
        <v>534</v>
      </c>
      <c r="F30" s="150"/>
      <c r="G30" s="150"/>
      <c r="H30" s="150"/>
      <c r="I30" s="150"/>
      <c r="J30" s="150"/>
      <c r="K30" s="151"/>
      <c r="L30" s="39"/>
      <c r="M30" s="39"/>
      <c r="N30" s="39"/>
      <c r="O30" s="39"/>
    </row>
    <row r="31" spans="1:15">
      <c r="A31" s="37"/>
      <c r="B31" s="37"/>
      <c r="C31" s="37"/>
      <c r="D31" s="37"/>
      <c r="E31" s="37"/>
      <c r="F31" s="37"/>
      <c r="G31" s="37"/>
      <c r="H31" s="37"/>
      <c r="I31" s="37"/>
      <c r="J31" s="37"/>
      <c r="K31" s="37"/>
      <c r="L31" s="37"/>
      <c r="M31" s="37"/>
      <c r="N31" s="37"/>
      <c r="O31" s="37"/>
    </row>
    <row r="32" spans="1:15">
      <c r="A32" s="152" t="s">
        <v>544</v>
      </c>
      <c r="B32" s="152"/>
      <c r="C32" s="152"/>
      <c r="D32" s="152"/>
      <c r="E32" s="152"/>
      <c r="F32" s="152"/>
      <c r="G32" s="152"/>
      <c r="H32" s="152"/>
      <c r="I32" s="152"/>
      <c r="J32" s="152"/>
      <c r="K32" s="152"/>
      <c r="L32" s="152"/>
      <c r="M32" s="152"/>
      <c r="N32" s="152"/>
      <c r="O32" s="152"/>
    </row>
    <row r="33" spans="1:15">
      <c r="A33" s="36"/>
      <c r="B33" s="36"/>
      <c r="C33" s="36"/>
      <c r="D33" s="36"/>
      <c r="E33" s="36"/>
      <c r="F33" s="36"/>
      <c r="G33" s="36"/>
      <c r="H33" s="36"/>
      <c r="I33" s="36"/>
      <c r="J33" s="36"/>
      <c r="K33" s="36"/>
      <c r="L33" s="36"/>
      <c r="M33" s="36"/>
      <c r="N33" s="36"/>
      <c r="O33" s="36"/>
    </row>
    <row r="35" spans="1:15">
      <c r="A35" s="39"/>
      <c r="B35" s="39"/>
      <c r="C35" s="39"/>
      <c r="D35" s="39"/>
      <c r="E35" s="149" t="s">
        <v>535</v>
      </c>
      <c r="F35" s="150"/>
      <c r="G35" s="150"/>
      <c r="H35" s="150"/>
      <c r="I35" s="150"/>
      <c r="J35" s="150"/>
      <c r="K35" s="151"/>
      <c r="L35" s="39"/>
      <c r="M35" s="39"/>
      <c r="N35" s="39"/>
      <c r="O35" s="39"/>
    </row>
    <row r="36" spans="1:15">
      <c r="A36" s="37"/>
      <c r="B36" s="37"/>
      <c r="C36" s="37"/>
      <c r="D36" s="37"/>
      <c r="E36" s="37"/>
      <c r="F36" s="37"/>
      <c r="G36" s="37"/>
      <c r="H36" s="37"/>
      <c r="I36" s="37"/>
      <c r="J36" s="37"/>
      <c r="K36" s="37"/>
      <c r="L36" s="37"/>
      <c r="M36" s="37"/>
      <c r="N36" s="37"/>
      <c r="O36" s="37"/>
    </row>
    <row r="37" spans="1:15">
      <c r="A37" s="152" t="s">
        <v>545</v>
      </c>
      <c r="B37" s="152"/>
      <c r="C37" s="152"/>
      <c r="D37" s="152"/>
      <c r="E37" s="152"/>
      <c r="F37" s="152"/>
      <c r="G37" s="152"/>
      <c r="H37" s="152"/>
      <c r="I37" s="152"/>
      <c r="J37" s="152"/>
      <c r="K37" s="152"/>
      <c r="L37" s="152"/>
      <c r="M37" s="152"/>
      <c r="N37" s="152"/>
      <c r="O37" s="152"/>
    </row>
    <row r="58" spans="7:7">
      <c r="G58" s="34"/>
    </row>
  </sheetData>
  <mergeCells count="16">
    <mergeCell ref="A37:O37"/>
    <mergeCell ref="A15:O15"/>
    <mergeCell ref="A8:O8"/>
    <mergeCell ref="A9:O9"/>
    <mergeCell ref="A10:O10"/>
    <mergeCell ref="E6:K6"/>
    <mergeCell ref="E35:K35"/>
    <mergeCell ref="E30:K30"/>
    <mergeCell ref="E23:K23"/>
    <mergeCell ref="E18:K18"/>
    <mergeCell ref="E13:K13"/>
    <mergeCell ref="A20:O20"/>
    <mergeCell ref="A25:O25"/>
    <mergeCell ref="A26:O26"/>
    <mergeCell ref="A27:O27"/>
    <mergeCell ref="A32:O32"/>
  </mergeCells>
  <pageMargins left="0.7" right="0.7" top="0.75" bottom="0.75" header="0.3" footer="0.3"/>
  <pageSetup paperSize="9" orientation="landscape" r:id="rId1"/>
  <headerFooter>
    <oddHeader xml:space="preserve">&amp;L
</oddHeader>
    <oddFooter>&amp;CLJUBLJANA, maj 2024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3"/>
  <sheetViews>
    <sheetView topLeftCell="A16" zoomScaleNormal="100" workbookViewId="0">
      <selection activeCell="I60" sqref="I60"/>
    </sheetView>
  </sheetViews>
  <sheetFormatPr defaultColWidth="8.85546875" defaultRowHeight="12.75"/>
  <cols>
    <col min="1" max="16384" width="8.85546875" style="10"/>
  </cols>
  <sheetData>
    <row r="1" spans="1:16" ht="13.9" customHeight="1">
      <c r="A1" s="153" t="s">
        <v>529</v>
      </c>
      <c r="B1" s="154"/>
      <c r="C1" s="154"/>
      <c r="D1" s="154"/>
      <c r="E1" s="154"/>
      <c r="F1" s="154"/>
      <c r="G1" s="154"/>
      <c r="H1" s="154"/>
      <c r="I1" s="154"/>
      <c r="J1" s="154"/>
      <c r="K1" s="154"/>
      <c r="L1" s="154"/>
      <c r="M1" s="154"/>
      <c r="N1" s="154"/>
      <c r="O1" s="155"/>
    </row>
    <row r="2" spans="1:16">
      <c r="A2" s="156"/>
      <c r="B2" s="157"/>
      <c r="C2" s="157"/>
      <c r="D2" s="157"/>
      <c r="E2" s="157"/>
      <c r="F2" s="157"/>
      <c r="G2" s="157"/>
      <c r="H2" s="157"/>
      <c r="I2" s="157"/>
      <c r="J2" s="157"/>
      <c r="K2" s="157"/>
      <c r="L2" s="157"/>
      <c r="M2" s="157"/>
      <c r="N2" s="157"/>
      <c r="O2" s="158"/>
    </row>
    <row r="3" spans="1:16">
      <c r="B3" s="33"/>
      <c r="C3" s="33"/>
      <c r="D3" s="33"/>
      <c r="E3" s="33"/>
      <c r="F3" s="33"/>
      <c r="G3" s="33"/>
      <c r="H3" s="33"/>
      <c r="I3" s="33"/>
      <c r="J3" s="33"/>
      <c r="K3" s="33"/>
      <c r="L3" s="33"/>
      <c r="M3" s="33"/>
      <c r="N3" s="33"/>
      <c r="O3" s="33"/>
      <c r="P3" s="33"/>
    </row>
    <row r="4" spans="1:16">
      <c r="B4" s="33"/>
      <c r="C4" s="33"/>
      <c r="D4" s="33"/>
      <c r="E4" s="33"/>
      <c r="F4" s="33"/>
      <c r="G4" s="33"/>
      <c r="H4" s="33"/>
      <c r="I4" s="33"/>
      <c r="J4" s="33"/>
      <c r="K4" s="33"/>
      <c r="L4" s="33"/>
      <c r="M4" s="33"/>
      <c r="N4" s="33"/>
      <c r="O4" s="33"/>
      <c r="P4" s="33"/>
    </row>
    <row r="5" spans="1:16">
      <c r="B5" s="161" t="s">
        <v>528</v>
      </c>
      <c r="C5" s="161"/>
      <c r="D5" s="161"/>
      <c r="E5" s="161"/>
      <c r="F5" s="161"/>
      <c r="G5" s="161"/>
      <c r="H5" s="161"/>
      <c r="I5" s="161"/>
      <c r="J5" s="161"/>
      <c r="K5" s="161"/>
      <c r="L5" s="161"/>
      <c r="M5" s="161"/>
      <c r="N5" s="161"/>
      <c r="O5" s="161"/>
    </row>
    <row r="7" spans="1:16" ht="34.15" customHeight="1">
      <c r="B7" s="28" t="s">
        <v>7</v>
      </c>
      <c r="C7" s="163" t="s">
        <v>519</v>
      </c>
      <c r="D7" s="163"/>
      <c r="E7" s="163"/>
      <c r="F7" s="163"/>
      <c r="G7" s="163"/>
      <c r="H7" s="163"/>
      <c r="I7" s="163"/>
      <c r="J7" s="163"/>
      <c r="K7" s="163"/>
      <c r="L7" s="163"/>
      <c r="M7" s="163"/>
      <c r="N7" s="163"/>
      <c r="O7" s="163"/>
    </row>
    <row r="8" spans="1:16" ht="48.6" customHeight="1">
      <c r="B8" s="28" t="s">
        <v>33</v>
      </c>
      <c r="C8" s="163" t="s">
        <v>520</v>
      </c>
      <c r="D8" s="163"/>
      <c r="E8" s="163"/>
      <c r="F8" s="163"/>
      <c r="G8" s="163"/>
      <c r="H8" s="163"/>
      <c r="I8" s="163"/>
      <c r="J8" s="163"/>
      <c r="K8" s="163"/>
      <c r="L8" s="163"/>
      <c r="M8" s="163"/>
      <c r="N8" s="163"/>
      <c r="O8" s="163"/>
    </row>
    <row r="9" spans="1:16" ht="46.15" customHeight="1">
      <c r="A9" s="29"/>
      <c r="B9" s="30" t="s">
        <v>40</v>
      </c>
      <c r="C9" s="163" t="s">
        <v>496</v>
      </c>
      <c r="D9" s="163"/>
      <c r="E9" s="163"/>
      <c r="F9" s="163"/>
      <c r="G9" s="163"/>
      <c r="H9" s="163"/>
      <c r="I9" s="163"/>
      <c r="J9" s="163"/>
      <c r="K9" s="163"/>
      <c r="L9" s="163"/>
      <c r="M9" s="163"/>
      <c r="N9" s="163"/>
      <c r="O9" s="163"/>
    </row>
    <row r="10" spans="1:16" ht="36" customHeight="1">
      <c r="B10" s="28" t="s">
        <v>107</v>
      </c>
      <c r="C10" s="163" t="s">
        <v>497</v>
      </c>
      <c r="D10" s="163"/>
      <c r="E10" s="163"/>
      <c r="F10" s="163"/>
      <c r="G10" s="163"/>
      <c r="H10" s="163"/>
      <c r="I10" s="163"/>
      <c r="J10" s="163"/>
      <c r="K10" s="163"/>
      <c r="L10" s="163"/>
      <c r="M10" s="163"/>
      <c r="N10" s="163"/>
      <c r="O10" s="163"/>
    </row>
    <row r="11" spans="1:16" ht="45.6" customHeight="1">
      <c r="B11" s="28" t="s">
        <v>119</v>
      </c>
      <c r="C11" s="163" t="s">
        <v>521</v>
      </c>
      <c r="D11" s="163"/>
      <c r="E11" s="163"/>
      <c r="F11" s="163"/>
      <c r="G11" s="163"/>
      <c r="H11" s="163"/>
      <c r="I11" s="163"/>
      <c r="J11" s="163"/>
      <c r="K11" s="163"/>
      <c r="L11" s="163"/>
      <c r="M11" s="163"/>
      <c r="N11" s="163"/>
      <c r="O11" s="163"/>
    </row>
    <row r="12" spans="1:16">
      <c r="B12" s="28"/>
    </row>
    <row r="13" spans="1:16">
      <c r="B13" s="162" t="s">
        <v>498</v>
      </c>
      <c r="C13" s="162"/>
      <c r="D13" s="162"/>
      <c r="E13" s="162"/>
      <c r="F13" s="162"/>
      <c r="G13" s="162"/>
      <c r="H13" s="162"/>
      <c r="I13" s="162"/>
      <c r="J13" s="162"/>
      <c r="K13" s="162"/>
      <c r="L13" s="162"/>
      <c r="M13" s="162"/>
      <c r="N13" s="162"/>
      <c r="O13" s="162"/>
    </row>
    <row r="15" spans="1:16" ht="30.6" customHeight="1">
      <c r="B15" s="28" t="s">
        <v>7</v>
      </c>
      <c r="C15" s="159" t="s">
        <v>499</v>
      </c>
      <c r="D15" s="159"/>
      <c r="E15" s="159"/>
      <c r="F15" s="159"/>
      <c r="G15" s="159"/>
      <c r="H15" s="159"/>
      <c r="I15" s="159"/>
      <c r="J15" s="159"/>
      <c r="K15" s="159"/>
      <c r="L15" s="159"/>
      <c r="M15" s="159"/>
      <c r="N15" s="159"/>
      <c r="O15" s="159"/>
    </row>
    <row r="16" spans="1:16" ht="28.9" customHeight="1">
      <c r="B16" s="10" t="s">
        <v>33</v>
      </c>
      <c r="C16" s="159" t="s">
        <v>522</v>
      </c>
      <c r="D16" s="159"/>
      <c r="E16" s="159"/>
      <c r="F16" s="159"/>
      <c r="G16" s="159"/>
      <c r="H16" s="159"/>
      <c r="I16" s="159"/>
      <c r="J16" s="159"/>
      <c r="K16" s="159"/>
      <c r="L16" s="159"/>
      <c r="M16" s="159"/>
      <c r="N16" s="159"/>
      <c r="O16" s="159"/>
    </row>
    <row r="17" spans="2:15" ht="33" customHeight="1">
      <c r="B17" s="10" t="s">
        <v>40</v>
      </c>
      <c r="C17" s="159" t="s">
        <v>523</v>
      </c>
      <c r="D17" s="159"/>
      <c r="E17" s="159"/>
      <c r="F17" s="159"/>
      <c r="G17" s="159"/>
      <c r="H17" s="159"/>
      <c r="I17" s="159"/>
      <c r="J17" s="159"/>
      <c r="K17" s="159"/>
      <c r="L17" s="159"/>
      <c r="M17" s="159"/>
      <c r="N17" s="159"/>
      <c r="O17" s="159"/>
    </row>
    <row r="18" spans="2:15" ht="23.45" customHeight="1">
      <c r="B18" s="10" t="s">
        <v>107</v>
      </c>
      <c r="C18" s="159" t="s">
        <v>524</v>
      </c>
      <c r="D18" s="159"/>
      <c r="E18" s="159"/>
      <c r="F18" s="159"/>
      <c r="G18" s="159"/>
      <c r="H18" s="159"/>
      <c r="I18" s="159"/>
      <c r="J18" s="159"/>
      <c r="K18" s="159"/>
      <c r="L18" s="159"/>
      <c r="M18" s="159"/>
      <c r="N18" s="159"/>
      <c r="O18" s="159"/>
    </row>
    <row r="19" spans="2:15" ht="39.6" customHeight="1">
      <c r="B19" s="10" t="s">
        <v>119</v>
      </c>
      <c r="C19" s="159" t="s">
        <v>525</v>
      </c>
      <c r="D19" s="159"/>
      <c r="E19" s="159"/>
      <c r="F19" s="159"/>
      <c r="G19" s="159"/>
      <c r="H19" s="159"/>
      <c r="I19" s="159"/>
      <c r="J19" s="159"/>
      <c r="K19" s="159"/>
      <c r="L19" s="159"/>
      <c r="M19" s="159"/>
      <c r="N19" s="159"/>
      <c r="O19" s="159"/>
    </row>
    <row r="20" spans="2:15" ht="33.6" customHeight="1">
      <c r="B20" s="10" t="s">
        <v>133</v>
      </c>
      <c r="C20" s="159" t="s">
        <v>526</v>
      </c>
      <c r="D20" s="159"/>
      <c r="E20" s="159"/>
      <c r="F20" s="159"/>
      <c r="G20" s="159"/>
      <c r="H20" s="159"/>
      <c r="I20" s="159"/>
      <c r="J20" s="159"/>
      <c r="K20" s="159"/>
      <c r="L20" s="159"/>
      <c r="M20" s="159"/>
      <c r="N20" s="159"/>
      <c r="O20" s="159"/>
    </row>
    <row r="21" spans="2:15">
      <c r="B21" s="10" t="s">
        <v>154</v>
      </c>
      <c r="C21" s="159" t="s">
        <v>500</v>
      </c>
      <c r="D21" s="159"/>
      <c r="E21" s="159"/>
      <c r="F21" s="159"/>
      <c r="G21" s="159"/>
      <c r="H21" s="159"/>
      <c r="I21" s="159"/>
      <c r="J21" s="159"/>
      <c r="K21" s="159"/>
      <c r="L21" s="159"/>
      <c r="M21" s="159"/>
      <c r="N21" s="159"/>
      <c r="O21" s="159"/>
    </row>
    <row r="22" spans="2:15" ht="15">
      <c r="B22" s="10" t="s">
        <v>198</v>
      </c>
      <c r="C22" s="42" t="s">
        <v>565</v>
      </c>
      <c r="D22" s="31"/>
      <c r="E22" s="31"/>
      <c r="F22" s="31"/>
      <c r="G22" s="31"/>
      <c r="H22" s="31"/>
      <c r="I22" s="31"/>
      <c r="J22" s="31"/>
      <c r="K22" s="31"/>
      <c r="L22" s="31"/>
      <c r="M22" s="31"/>
      <c r="N22" s="31"/>
      <c r="O22" s="31"/>
    </row>
    <row r="23" spans="2:15">
      <c r="C23" s="31"/>
      <c r="D23" s="31"/>
      <c r="E23" s="31"/>
      <c r="F23" s="31"/>
      <c r="G23" s="31"/>
    </row>
    <row r="25" spans="2:15">
      <c r="B25" s="161" t="s">
        <v>501</v>
      </c>
      <c r="C25" s="161"/>
      <c r="D25" s="161"/>
      <c r="E25" s="161"/>
      <c r="F25" s="161"/>
      <c r="G25" s="161"/>
      <c r="H25" s="161"/>
      <c r="I25" s="161"/>
      <c r="J25" s="161"/>
      <c r="K25" s="161"/>
      <c r="L25" s="161"/>
      <c r="M25" s="161"/>
      <c r="N25" s="161"/>
      <c r="O25" s="161"/>
    </row>
    <row r="27" spans="2:15">
      <c r="B27" s="10" t="s">
        <v>7</v>
      </c>
      <c r="C27" s="160" t="s">
        <v>502</v>
      </c>
      <c r="D27" s="160"/>
      <c r="E27" s="160"/>
      <c r="F27" s="160"/>
      <c r="G27" s="160"/>
      <c r="H27" s="160"/>
      <c r="I27" s="160"/>
      <c r="J27" s="160"/>
      <c r="K27" s="160"/>
      <c r="L27" s="160"/>
      <c r="M27" s="160"/>
      <c r="N27" s="160"/>
      <c r="O27" s="160"/>
    </row>
    <row r="28" spans="2:15">
      <c r="B28" s="10" t="s">
        <v>33</v>
      </c>
      <c r="C28" s="160" t="s">
        <v>503</v>
      </c>
      <c r="D28" s="160"/>
      <c r="E28" s="160"/>
      <c r="F28" s="160"/>
      <c r="G28" s="160"/>
      <c r="H28" s="160"/>
      <c r="I28" s="160"/>
      <c r="J28" s="160"/>
      <c r="K28" s="160"/>
      <c r="L28" s="160"/>
      <c r="M28" s="160"/>
      <c r="N28" s="160"/>
      <c r="O28" s="160"/>
    </row>
    <row r="29" spans="2:15">
      <c r="B29" s="10" t="s">
        <v>40</v>
      </c>
      <c r="C29" s="160" t="s">
        <v>504</v>
      </c>
      <c r="D29" s="160"/>
      <c r="E29" s="160"/>
      <c r="F29" s="160"/>
      <c r="G29" s="160"/>
      <c r="H29" s="160"/>
      <c r="I29" s="160"/>
      <c r="J29" s="160"/>
      <c r="K29" s="160"/>
      <c r="L29" s="160"/>
      <c r="M29" s="160"/>
      <c r="N29" s="160"/>
      <c r="O29" s="160"/>
    </row>
    <row r="30" spans="2:15">
      <c r="B30" s="10" t="s">
        <v>107</v>
      </c>
      <c r="C30" s="160" t="s">
        <v>505</v>
      </c>
      <c r="D30" s="160"/>
      <c r="E30" s="160"/>
      <c r="F30" s="160"/>
      <c r="G30" s="160"/>
      <c r="H30" s="160"/>
      <c r="I30" s="160"/>
      <c r="J30" s="160"/>
      <c r="K30" s="160"/>
      <c r="L30" s="160"/>
      <c r="M30" s="160"/>
      <c r="N30" s="160"/>
      <c r="O30" s="160"/>
    </row>
    <row r="31" spans="2:15">
      <c r="B31" s="10" t="s">
        <v>119</v>
      </c>
      <c r="C31" s="160" t="s">
        <v>506</v>
      </c>
      <c r="D31" s="160"/>
      <c r="E31" s="160"/>
      <c r="F31" s="160"/>
      <c r="G31" s="160"/>
      <c r="H31" s="160"/>
      <c r="I31" s="160"/>
      <c r="J31" s="160"/>
      <c r="K31" s="160"/>
      <c r="L31" s="160"/>
      <c r="M31" s="160"/>
      <c r="N31" s="160"/>
      <c r="O31" s="160"/>
    </row>
    <row r="32" spans="2:15" ht="29.45" customHeight="1">
      <c r="B32" s="10" t="s">
        <v>133</v>
      </c>
      <c r="C32" s="159" t="s">
        <v>507</v>
      </c>
      <c r="D32" s="159"/>
      <c r="E32" s="159"/>
      <c r="F32" s="159"/>
      <c r="G32" s="159"/>
      <c r="H32" s="159"/>
      <c r="I32" s="159"/>
      <c r="J32" s="159"/>
      <c r="K32" s="159"/>
      <c r="L32" s="159"/>
      <c r="M32" s="159"/>
      <c r="N32" s="159"/>
      <c r="O32" s="159"/>
    </row>
    <row r="33" spans="2:15" ht="18.600000000000001" customHeight="1">
      <c r="B33" s="10" t="s">
        <v>154</v>
      </c>
      <c r="C33" s="159" t="s">
        <v>508</v>
      </c>
      <c r="D33" s="159"/>
      <c r="E33" s="159"/>
      <c r="F33" s="159"/>
      <c r="G33" s="159"/>
      <c r="H33" s="159"/>
      <c r="I33" s="159"/>
      <c r="J33" s="159"/>
      <c r="K33" s="159"/>
      <c r="L33" s="159"/>
      <c r="M33" s="159"/>
      <c r="N33" s="159"/>
      <c r="O33" s="159"/>
    </row>
    <row r="34" spans="2:15">
      <c r="B34" s="10" t="s">
        <v>198</v>
      </c>
      <c r="C34" s="160" t="s">
        <v>509</v>
      </c>
      <c r="D34" s="160"/>
      <c r="E34" s="160"/>
      <c r="F34" s="160"/>
      <c r="G34" s="160"/>
      <c r="H34" s="160"/>
      <c r="I34" s="160"/>
      <c r="J34" s="160"/>
      <c r="K34" s="160"/>
      <c r="L34" s="160"/>
      <c r="M34" s="160"/>
      <c r="N34" s="160"/>
      <c r="O34" s="160"/>
    </row>
    <row r="35" spans="2:15">
      <c r="C35" s="32" t="s">
        <v>527</v>
      </c>
      <c r="D35" s="10" t="s">
        <v>510</v>
      </c>
    </row>
    <row r="36" spans="2:15">
      <c r="C36" s="32" t="s">
        <v>527</v>
      </c>
      <c r="D36" s="10" t="s">
        <v>511</v>
      </c>
    </row>
    <row r="37" spans="2:15">
      <c r="C37" s="32" t="s">
        <v>527</v>
      </c>
      <c r="D37" s="10" t="s">
        <v>512</v>
      </c>
    </row>
    <row r="38" spans="2:15">
      <c r="C38" s="32" t="s">
        <v>527</v>
      </c>
      <c r="D38" s="10" t="s">
        <v>513</v>
      </c>
    </row>
    <row r="39" spans="2:15">
      <c r="C39" s="32" t="s">
        <v>527</v>
      </c>
      <c r="D39" s="10" t="s">
        <v>514</v>
      </c>
    </row>
    <row r="40" spans="2:15">
      <c r="C40" s="32" t="s">
        <v>527</v>
      </c>
      <c r="D40" s="10" t="s">
        <v>515</v>
      </c>
    </row>
    <row r="41" spans="2:15">
      <c r="C41" s="32" t="s">
        <v>527</v>
      </c>
      <c r="D41" s="10" t="s">
        <v>516</v>
      </c>
    </row>
    <row r="42" spans="2:15">
      <c r="C42" s="32" t="s">
        <v>527</v>
      </c>
      <c r="D42" s="10" t="s">
        <v>517</v>
      </c>
    </row>
    <row r="43" spans="2:15">
      <c r="C43" s="32" t="s">
        <v>527</v>
      </c>
      <c r="D43" s="10" t="s">
        <v>518</v>
      </c>
    </row>
  </sheetData>
  <mergeCells count="24">
    <mergeCell ref="C18:O18"/>
    <mergeCell ref="C19:O19"/>
    <mergeCell ref="C20:O20"/>
    <mergeCell ref="C10:O10"/>
    <mergeCell ref="C11:O11"/>
    <mergeCell ref="C15:O15"/>
    <mergeCell ref="C16:O16"/>
    <mergeCell ref="C17:O17"/>
    <mergeCell ref="A1:O2"/>
    <mergeCell ref="C32:O32"/>
    <mergeCell ref="C33:O33"/>
    <mergeCell ref="C34:O34"/>
    <mergeCell ref="B5:O5"/>
    <mergeCell ref="B13:O13"/>
    <mergeCell ref="B25:O25"/>
    <mergeCell ref="C21:O21"/>
    <mergeCell ref="C27:O27"/>
    <mergeCell ref="C28:O28"/>
    <mergeCell ref="C29:O29"/>
    <mergeCell ref="C30:O30"/>
    <mergeCell ref="C31:O31"/>
    <mergeCell ref="C7:O7"/>
    <mergeCell ref="C8:O8"/>
    <mergeCell ref="C9:O9"/>
  </mergeCells>
  <pageMargins left="0.7" right="0.7" top="0.75" bottom="0.75" header="0.3" footer="0.3"/>
  <pageSetup paperSize="9" orientation="landscape" r:id="rId1"/>
  <headerFooter>
    <oddFooter>&amp;L&amp;"Lucida grande,Običajno"&amp;8BOŠ
Šentvid pri Stični&amp;C&amp;"Lucida grande,Običajno"&amp;8
PZI - POPIS OPREME&amp;R&amp;"Lucida grande,Običajno"&amp;8ESPLANADA D.O.O.
Št.projekta: 28/2018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44"/>
  <sheetViews>
    <sheetView tabSelected="1" zoomScaleNormal="100" workbookViewId="0">
      <pane ySplit="2" topLeftCell="A525" activePane="bottomLeft" state="frozen"/>
      <selection pane="bottomLeft" activeCell="K548" sqref="K548"/>
    </sheetView>
  </sheetViews>
  <sheetFormatPr defaultColWidth="10.7109375" defaultRowHeight="12"/>
  <cols>
    <col min="1" max="1" width="6.140625" style="112" customWidth="1"/>
    <col min="2" max="2" width="9.42578125" style="113" bestFit="1" customWidth="1"/>
    <col min="3" max="3" width="69.7109375" style="12" bestFit="1" customWidth="1"/>
    <col min="4" max="4" width="4.7109375" style="14" bestFit="1" customWidth="1"/>
    <col min="5" max="5" width="8" style="14" customWidth="1"/>
    <col min="6" max="6" width="9.140625" style="54" customWidth="1"/>
    <col min="7" max="7" width="12.5703125" style="54" bestFit="1" customWidth="1"/>
    <col min="8" max="8" width="28.5703125" style="12" customWidth="1"/>
    <col min="9" max="10" width="10.7109375" style="12"/>
    <col min="11" max="11" width="54.42578125" style="12" customWidth="1"/>
    <col min="12" max="16384" width="10.7109375" style="12"/>
  </cols>
  <sheetData>
    <row r="1" spans="1:8" ht="13.5" thickBot="1">
      <c r="C1" s="60"/>
    </row>
    <row r="2" spans="1:8" ht="24.75" thickBot="1">
      <c r="A2" s="3" t="s">
        <v>0</v>
      </c>
      <c r="B2" s="2" t="s">
        <v>1</v>
      </c>
      <c r="C2" s="52" t="s">
        <v>2</v>
      </c>
      <c r="D2" s="52" t="s">
        <v>3</v>
      </c>
      <c r="E2" s="52" t="s">
        <v>4</v>
      </c>
      <c r="F2" s="53" t="s">
        <v>5</v>
      </c>
      <c r="G2" s="53" t="s">
        <v>6</v>
      </c>
      <c r="H2" s="136" t="s">
        <v>803</v>
      </c>
    </row>
    <row r="4" spans="1:8">
      <c r="A4" s="114" t="s">
        <v>7</v>
      </c>
      <c r="B4" s="115"/>
      <c r="C4" s="74" t="s">
        <v>8</v>
      </c>
      <c r="D4" s="75"/>
      <c r="E4" s="75"/>
      <c r="F4" s="76"/>
      <c r="G4" s="77"/>
    </row>
    <row r="5" spans="1:8">
      <c r="A5" s="116" t="s">
        <v>9</v>
      </c>
      <c r="B5" s="117"/>
      <c r="C5" s="78" t="s">
        <v>10</v>
      </c>
      <c r="G5" s="79"/>
    </row>
    <row r="6" spans="1:8">
      <c r="A6" s="118"/>
      <c r="G6" s="79"/>
    </row>
    <row r="7" spans="1:8">
      <c r="A7" s="118"/>
      <c r="C7" s="12" t="s">
        <v>11</v>
      </c>
      <c r="G7" s="79"/>
    </row>
    <row r="8" spans="1:8" ht="96">
      <c r="A8" s="118"/>
      <c r="C8" s="5" t="s">
        <v>362</v>
      </c>
      <c r="G8" s="79"/>
    </row>
    <row r="9" spans="1:8" ht="72">
      <c r="A9" s="118"/>
      <c r="C9" s="5" t="s">
        <v>363</v>
      </c>
      <c r="G9" s="79"/>
    </row>
    <row r="10" spans="1:8">
      <c r="A10" s="119"/>
      <c r="B10" s="120"/>
      <c r="C10" s="80" t="s">
        <v>12</v>
      </c>
      <c r="D10" s="81"/>
      <c r="E10" s="81"/>
      <c r="F10" s="82"/>
      <c r="G10" s="83"/>
    </row>
    <row r="12" spans="1:8">
      <c r="A12" s="112" t="s">
        <v>494</v>
      </c>
      <c r="B12" s="112" t="s">
        <v>13</v>
      </c>
      <c r="C12" s="84" t="s">
        <v>14</v>
      </c>
    </row>
    <row r="13" spans="1:8" ht="96.75" thickBot="1">
      <c r="C13" s="5" t="s">
        <v>15</v>
      </c>
    </row>
    <row r="14" spans="1:8" ht="12.75" thickBot="1">
      <c r="C14" s="12" t="s">
        <v>16</v>
      </c>
      <c r="D14" s="14" t="s">
        <v>17</v>
      </c>
      <c r="E14" s="14">
        <v>1</v>
      </c>
      <c r="F14" s="55"/>
      <c r="G14" s="56">
        <f>E14*F14</f>
        <v>0</v>
      </c>
    </row>
    <row r="15" spans="1:8">
      <c r="C15" s="85" t="s">
        <v>18</v>
      </c>
    </row>
    <row r="17" spans="1:7">
      <c r="A17" s="112" t="s">
        <v>495</v>
      </c>
      <c r="B17" s="112" t="s">
        <v>19</v>
      </c>
      <c r="C17" s="84" t="s">
        <v>20</v>
      </c>
    </row>
    <row r="18" spans="1:7" ht="192.75" thickBot="1">
      <c r="C18" s="86" t="s">
        <v>288</v>
      </c>
    </row>
    <row r="19" spans="1:7" ht="12.75" thickBot="1">
      <c r="C19" s="12" t="s">
        <v>16</v>
      </c>
      <c r="D19" s="14" t="s">
        <v>17</v>
      </c>
      <c r="E19" s="14">
        <v>8</v>
      </c>
      <c r="F19" s="55"/>
      <c r="G19" s="56">
        <f>E19*F19</f>
        <v>0</v>
      </c>
    </row>
    <row r="20" spans="1:7">
      <c r="C20" s="85" t="s">
        <v>21</v>
      </c>
    </row>
    <row r="22" spans="1:7">
      <c r="A22" s="46" t="s">
        <v>484</v>
      </c>
      <c r="B22" s="47" t="s">
        <v>260</v>
      </c>
      <c r="C22" s="49" t="s">
        <v>261</v>
      </c>
    </row>
    <row r="23" spans="1:7" ht="60.75" thickBot="1">
      <c r="A23" s="46"/>
      <c r="B23" s="47"/>
      <c r="C23" s="5" t="s">
        <v>262</v>
      </c>
    </row>
    <row r="24" spans="1:7" ht="12.75" thickBot="1">
      <c r="A24" s="46"/>
      <c r="B24" s="47"/>
      <c r="C24" s="4" t="s">
        <v>16</v>
      </c>
      <c r="D24" s="14" t="s">
        <v>52</v>
      </c>
      <c r="E24" s="14">
        <v>14</v>
      </c>
      <c r="F24" s="55"/>
      <c r="G24" s="56">
        <f>E24*F24</f>
        <v>0</v>
      </c>
    </row>
    <row r="25" spans="1:7">
      <c r="A25" s="46"/>
      <c r="B25" s="47"/>
      <c r="C25" s="68" t="s">
        <v>263</v>
      </c>
    </row>
    <row r="26" spans="1:7">
      <c r="A26" s="121"/>
      <c r="B26" s="122"/>
      <c r="C26" s="87"/>
    </row>
    <row r="27" spans="1:7">
      <c r="A27" s="123" t="s">
        <v>490</v>
      </c>
      <c r="B27" s="124"/>
      <c r="C27" s="88" t="s">
        <v>22</v>
      </c>
      <c r="D27" s="75"/>
      <c r="E27" s="75"/>
      <c r="F27" s="76"/>
      <c r="G27" s="77"/>
    </row>
    <row r="28" spans="1:7" ht="120">
      <c r="A28" s="118"/>
      <c r="C28" s="5" t="s">
        <v>397</v>
      </c>
      <c r="G28" s="79"/>
    </row>
    <row r="29" spans="1:7" ht="24">
      <c r="A29" s="118"/>
      <c r="C29" s="5" t="s">
        <v>23</v>
      </c>
      <c r="G29" s="79"/>
    </row>
    <row r="30" spans="1:7" ht="60">
      <c r="A30" s="118"/>
      <c r="C30" s="5" t="s">
        <v>24</v>
      </c>
      <c r="G30" s="79"/>
    </row>
    <row r="31" spans="1:7" ht="48">
      <c r="A31" s="119"/>
      <c r="B31" s="120"/>
      <c r="C31" s="80" t="s">
        <v>364</v>
      </c>
      <c r="D31" s="81"/>
      <c r="E31" s="81"/>
      <c r="F31" s="82"/>
      <c r="G31" s="83"/>
    </row>
    <row r="33" spans="1:7">
      <c r="A33" s="112" t="s">
        <v>491</v>
      </c>
      <c r="B33" s="112" t="s">
        <v>25</v>
      </c>
      <c r="C33" s="7" t="s">
        <v>26</v>
      </c>
    </row>
    <row r="34" spans="1:7" ht="24.75" thickBot="1">
      <c r="C34" s="4" t="s">
        <v>319</v>
      </c>
    </row>
    <row r="35" spans="1:7" ht="12.75" thickBot="1">
      <c r="C35" s="12" t="s">
        <v>16</v>
      </c>
      <c r="D35" s="14" t="s">
        <v>17</v>
      </c>
      <c r="E35" s="14">
        <v>2</v>
      </c>
      <c r="F35" s="55"/>
      <c r="G35" s="56">
        <f>E35*F35</f>
        <v>0</v>
      </c>
    </row>
    <row r="36" spans="1:7">
      <c r="C36" s="85" t="s">
        <v>27</v>
      </c>
    </row>
    <row r="38" spans="1:7">
      <c r="A38" s="112" t="s">
        <v>492</v>
      </c>
      <c r="B38" s="112" t="s">
        <v>28</v>
      </c>
      <c r="C38" s="7" t="s">
        <v>29</v>
      </c>
    </row>
    <row r="39" spans="1:7" ht="48.75" thickBot="1">
      <c r="C39" s="4" t="s">
        <v>320</v>
      </c>
    </row>
    <row r="40" spans="1:7" ht="12.75" thickBot="1">
      <c r="C40" s="12" t="s">
        <v>16</v>
      </c>
      <c r="D40" s="14" t="s">
        <v>17</v>
      </c>
      <c r="E40" s="14">
        <v>1</v>
      </c>
      <c r="F40" s="55"/>
      <c r="G40" s="56">
        <f>E40*F40</f>
        <v>0</v>
      </c>
    </row>
    <row r="41" spans="1:7">
      <c r="C41" s="85" t="s">
        <v>30</v>
      </c>
    </row>
    <row r="42" spans="1:7">
      <c r="A42" s="112" t="s">
        <v>493</v>
      </c>
    </row>
    <row r="43" spans="1:7">
      <c r="B43" s="112" t="s">
        <v>31</v>
      </c>
      <c r="C43" s="7" t="s">
        <v>29</v>
      </c>
    </row>
    <row r="44" spans="1:7" ht="24.75" thickBot="1">
      <c r="C44" s="4" t="s">
        <v>321</v>
      </c>
    </row>
    <row r="45" spans="1:7" ht="12.75" thickBot="1">
      <c r="C45" s="12" t="s">
        <v>16</v>
      </c>
      <c r="D45" s="14" t="s">
        <v>17</v>
      </c>
      <c r="E45" s="14">
        <v>1</v>
      </c>
      <c r="F45" s="55"/>
      <c r="G45" s="56">
        <f>E45*F45</f>
        <v>0</v>
      </c>
    </row>
    <row r="46" spans="1:7">
      <c r="C46" s="85" t="s">
        <v>32</v>
      </c>
    </row>
    <row r="49" spans="1:7">
      <c r="A49" s="114" t="s">
        <v>33</v>
      </c>
      <c r="B49" s="125"/>
      <c r="C49" s="74" t="s">
        <v>34</v>
      </c>
      <c r="D49" s="75"/>
      <c r="E49" s="75"/>
      <c r="F49" s="76"/>
      <c r="G49" s="77"/>
    </row>
    <row r="50" spans="1:7">
      <c r="A50" s="118"/>
      <c r="G50" s="79"/>
    </row>
    <row r="51" spans="1:7" ht="108">
      <c r="A51" s="118"/>
      <c r="C51" s="5" t="s">
        <v>289</v>
      </c>
      <c r="G51" s="79"/>
    </row>
    <row r="52" spans="1:7" ht="108">
      <c r="A52" s="119"/>
      <c r="B52" s="120"/>
      <c r="C52" s="80" t="s">
        <v>290</v>
      </c>
      <c r="D52" s="81"/>
      <c r="E52" s="81"/>
      <c r="F52" s="82"/>
      <c r="G52" s="83"/>
    </row>
    <row r="54" spans="1:7">
      <c r="A54" s="112" t="s">
        <v>489</v>
      </c>
      <c r="B54" s="112" t="s">
        <v>35</v>
      </c>
      <c r="C54" s="7" t="s">
        <v>36</v>
      </c>
    </row>
    <row r="55" spans="1:7" ht="84.75" thickBot="1">
      <c r="C55" s="4" t="s">
        <v>584</v>
      </c>
    </row>
    <row r="56" spans="1:7" ht="12.75" thickBot="1">
      <c r="C56" s="12" t="s">
        <v>16</v>
      </c>
      <c r="D56" s="14" t="s">
        <v>17</v>
      </c>
      <c r="E56" s="14">
        <v>3</v>
      </c>
      <c r="F56" s="55"/>
      <c r="G56" s="56">
        <f>E56*F56</f>
        <v>0</v>
      </c>
    </row>
    <row r="57" spans="1:7">
      <c r="C57" s="85" t="s">
        <v>37</v>
      </c>
    </row>
    <row r="59" spans="1:7">
      <c r="A59" s="112" t="s">
        <v>554</v>
      </c>
      <c r="B59" s="112" t="s">
        <v>38</v>
      </c>
      <c r="C59" s="7" t="s">
        <v>39</v>
      </c>
    </row>
    <row r="60" spans="1:7" ht="96.75" thickBot="1">
      <c r="C60" s="4" t="s">
        <v>322</v>
      </c>
    </row>
    <row r="61" spans="1:7" ht="12.75" thickBot="1">
      <c r="C61" s="12" t="s">
        <v>16</v>
      </c>
      <c r="D61" s="14" t="s">
        <v>17</v>
      </c>
      <c r="E61" s="14">
        <v>1</v>
      </c>
      <c r="F61" s="55"/>
      <c r="G61" s="56">
        <f>E61*F61</f>
        <v>0</v>
      </c>
    </row>
    <row r="62" spans="1:7">
      <c r="C62" s="85" t="s">
        <v>18</v>
      </c>
    </row>
    <row r="64" spans="1:7">
      <c r="A64" s="114" t="s">
        <v>40</v>
      </c>
      <c r="B64" s="125"/>
      <c r="C64" s="74" t="s">
        <v>41</v>
      </c>
      <c r="D64" s="75"/>
      <c r="E64" s="75"/>
      <c r="F64" s="76"/>
      <c r="G64" s="77"/>
    </row>
    <row r="65" spans="1:7">
      <c r="A65" s="118"/>
      <c r="G65" s="79"/>
    </row>
    <row r="66" spans="1:7" ht="48">
      <c r="A66" s="118"/>
      <c r="C66" s="5" t="s">
        <v>677</v>
      </c>
      <c r="G66" s="79"/>
    </row>
    <row r="67" spans="1:7" ht="60">
      <c r="A67" s="118"/>
      <c r="C67" s="6" t="s">
        <v>42</v>
      </c>
      <c r="G67" s="79"/>
    </row>
    <row r="68" spans="1:7" ht="60">
      <c r="A68" s="118"/>
      <c r="C68" s="5" t="s">
        <v>43</v>
      </c>
      <c r="G68" s="79"/>
    </row>
    <row r="69" spans="1:7" ht="72">
      <c r="A69" s="118"/>
      <c r="C69" s="5" t="s">
        <v>44</v>
      </c>
      <c r="G69" s="79"/>
    </row>
    <row r="70" spans="1:7" ht="36">
      <c r="A70" s="118"/>
      <c r="C70" s="5" t="s">
        <v>45</v>
      </c>
      <c r="G70" s="79"/>
    </row>
    <row r="71" spans="1:7" ht="72">
      <c r="A71" s="118"/>
      <c r="C71" s="5" t="s">
        <v>46</v>
      </c>
      <c r="G71" s="79"/>
    </row>
    <row r="72" spans="1:7" ht="24">
      <c r="A72" s="118"/>
      <c r="C72" s="5" t="s">
        <v>678</v>
      </c>
      <c r="G72" s="79"/>
    </row>
    <row r="73" spans="1:7" ht="96">
      <c r="A73" s="118"/>
      <c r="C73" s="5" t="s">
        <v>47</v>
      </c>
      <c r="G73" s="79"/>
    </row>
    <row r="74" spans="1:7" ht="24">
      <c r="A74" s="119"/>
      <c r="B74" s="120"/>
      <c r="C74" s="80" t="s">
        <v>48</v>
      </c>
      <c r="D74" s="81"/>
      <c r="E74" s="81"/>
      <c r="F74" s="82"/>
      <c r="G74" s="83"/>
    </row>
    <row r="76" spans="1:7">
      <c r="A76" s="112" t="s">
        <v>97</v>
      </c>
      <c r="B76" s="112" t="s">
        <v>49</v>
      </c>
      <c r="C76" s="89" t="s">
        <v>50</v>
      </c>
    </row>
    <row r="77" spans="1:7" ht="24.75" thickBot="1">
      <c r="C77" s="90" t="s">
        <v>51</v>
      </c>
    </row>
    <row r="78" spans="1:7" ht="12.75" thickBot="1">
      <c r="C78" s="4" t="s">
        <v>16</v>
      </c>
      <c r="D78" s="14" t="s">
        <v>52</v>
      </c>
      <c r="E78" s="14">
        <v>55</v>
      </c>
      <c r="F78" s="55"/>
      <c r="G78" s="56">
        <f>E78*F78</f>
        <v>0</v>
      </c>
    </row>
    <row r="79" spans="1:7" ht="60">
      <c r="C79" s="68" t="s">
        <v>53</v>
      </c>
    </row>
    <row r="80" spans="1:7">
      <c r="C80" s="4"/>
    </row>
    <row r="81" spans="1:7">
      <c r="A81" s="112" t="s">
        <v>438</v>
      </c>
      <c r="B81" s="112" t="s">
        <v>277</v>
      </c>
      <c r="C81" s="89" t="s">
        <v>50</v>
      </c>
    </row>
    <row r="82" spans="1:7" ht="36.75" thickBot="1">
      <c r="C82" s="90" t="s">
        <v>278</v>
      </c>
    </row>
    <row r="83" spans="1:7" ht="12.75" thickBot="1">
      <c r="C83" s="4" t="s">
        <v>16</v>
      </c>
      <c r="D83" s="14" t="s">
        <v>52</v>
      </c>
      <c r="E83" s="14">
        <v>1</v>
      </c>
      <c r="F83" s="55"/>
      <c r="G83" s="56">
        <f>E83*F83</f>
        <v>0</v>
      </c>
    </row>
    <row r="84" spans="1:7">
      <c r="C84" s="68" t="s">
        <v>276</v>
      </c>
    </row>
    <row r="85" spans="1:7">
      <c r="C85" s="4"/>
    </row>
    <row r="86" spans="1:7">
      <c r="A86" s="112" t="s">
        <v>439</v>
      </c>
      <c r="B86" s="112" t="s">
        <v>279</v>
      </c>
      <c r="C86" s="89" t="s">
        <v>280</v>
      </c>
    </row>
    <row r="87" spans="1:7" ht="48.75" thickBot="1">
      <c r="C87" s="90" t="s">
        <v>801</v>
      </c>
    </row>
    <row r="88" spans="1:7" ht="12.75" thickBot="1">
      <c r="C88" s="4" t="s">
        <v>16</v>
      </c>
      <c r="D88" s="14" t="s">
        <v>323</v>
      </c>
      <c r="E88" s="14">
        <v>1</v>
      </c>
      <c r="F88" s="55"/>
      <c r="G88" s="56">
        <f>E88*F88</f>
        <v>0</v>
      </c>
    </row>
    <row r="89" spans="1:7">
      <c r="C89" s="68" t="s">
        <v>276</v>
      </c>
    </row>
    <row r="90" spans="1:7">
      <c r="C90" s="4"/>
    </row>
    <row r="91" spans="1:7">
      <c r="A91" s="112" t="s">
        <v>440</v>
      </c>
      <c r="B91" s="112" t="s">
        <v>54</v>
      </c>
      <c r="C91" s="89" t="s">
        <v>55</v>
      </c>
    </row>
    <row r="92" spans="1:7" ht="25.15" customHeight="1" thickBot="1">
      <c r="C92" s="90" t="s">
        <v>56</v>
      </c>
    </row>
    <row r="93" spans="1:7" ht="12.75" thickBot="1">
      <c r="C93" s="4" t="s">
        <v>16</v>
      </c>
      <c r="D93" s="14" t="s">
        <v>52</v>
      </c>
      <c r="E93" s="14">
        <v>25</v>
      </c>
      <c r="F93" s="55"/>
      <c r="G93" s="56">
        <f>E93*F93</f>
        <v>0</v>
      </c>
    </row>
    <row r="94" spans="1:7">
      <c r="C94" s="68" t="s">
        <v>57</v>
      </c>
    </row>
    <row r="96" spans="1:7">
      <c r="A96" s="112" t="s">
        <v>441</v>
      </c>
      <c r="B96" s="112" t="s">
        <v>58</v>
      </c>
      <c r="C96" s="89" t="s">
        <v>59</v>
      </c>
    </row>
    <row r="97" spans="1:7" ht="36">
      <c r="C97" s="90" t="s">
        <v>60</v>
      </c>
    </row>
    <row r="98" spans="1:7" ht="12.75" thickBot="1">
      <c r="C98" s="91" t="s">
        <v>61</v>
      </c>
    </row>
    <row r="99" spans="1:7" ht="12.75" thickBot="1">
      <c r="C99" s="4" t="s">
        <v>16</v>
      </c>
      <c r="D99" s="14" t="s">
        <v>52</v>
      </c>
      <c r="E99" s="14">
        <v>36</v>
      </c>
      <c r="F99" s="55"/>
      <c r="G99" s="56">
        <f>E99*F99</f>
        <v>0</v>
      </c>
    </row>
    <row r="100" spans="1:7" ht="24">
      <c r="C100" s="68" t="s">
        <v>293</v>
      </c>
    </row>
    <row r="102" spans="1:7">
      <c r="A102" s="112" t="s">
        <v>442</v>
      </c>
      <c r="B102" s="112" t="s">
        <v>62</v>
      </c>
      <c r="C102" s="7" t="s">
        <v>59</v>
      </c>
    </row>
    <row r="103" spans="1:7" ht="36.75" thickBot="1">
      <c r="C103" s="90" t="s">
        <v>63</v>
      </c>
    </row>
    <row r="104" spans="1:7" ht="12.75" thickBot="1">
      <c r="C104" s="4" t="s">
        <v>16</v>
      </c>
      <c r="D104" s="14" t="s">
        <v>52</v>
      </c>
      <c r="E104" s="14">
        <v>1</v>
      </c>
      <c r="F104" s="55"/>
      <c r="G104" s="56">
        <f>E104*F104</f>
        <v>0</v>
      </c>
    </row>
    <row r="105" spans="1:7">
      <c r="C105" s="68" t="s">
        <v>64</v>
      </c>
    </row>
    <row r="106" spans="1:7">
      <c r="C106" s="4"/>
    </row>
    <row r="107" spans="1:7">
      <c r="A107" s="112" t="s">
        <v>443</v>
      </c>
      <c r="B107" s="112" t="s">
        <v>65</v>
      </c>
      <c r="C107" s="7" t="s">
        <v>59</v>
      </c>
    </row>
    <row r="108" spans="1:7" ht="36.75" thickBot="1">
      <c r="C108" s="90" t="s">
        <v>66</v>
      </c>
    </row>
    <row r="109" spans="1:7" ht="12.75" thickBot="1">
      <c r="C109" s="4" t="s">
        <v>16</v>
      </c>
      <c r="D109" s="14" t="s">
        <v>52</v>
      </c>
      <c r="E109" s="14">
        <v>4</v>
      </c>
      <c r="F109" s="55"/>
      <c r="G109" s="56">
        <f>E109*F109</f>
        <v>0</v>
      </c>
    </row>
    <row r="110" spans="1:7">
      <c r="C110" s="85" t="s">
        <v>291</v>
      </c>
    </row>
    <row r="111" spans="1:7">
      <c r="C111" s="4"/>
    </row>
    <row r="112" spans="1:7">
      <c r="A112" s="112" t="s">
        <v>444</v>
      </c>
      <c r="B112" s="112" t="s">
        <v>73</v>
      </c>
      <c r="C112" s="7" t="s">
        <v>74</v>
      </c>
    </row>
    <row r="113" spans="1:7" ht="108.75" thickBot="1">
      <c r="C113" s="4" t="s">
        <v>295</v>
      </c>
    </row>
    <row r="114" spans="1:7" ht="12.75" thickBot="1">
      <c r="C114" s="4" t="s">
        <v>16</v>
      </c>
      <c r="D114" s="14" t="s">
        <v>52</v>
      </c>
      <c r="E114" s="14">
        <v>11</v>
      </c>
      <c r="F114" s="55"/>
      <c r="G114" s="56">
        <f>E114*F114</f>
        <v>0</v>
      </c>
    </row>
    <row r="115" spans="1:7">
      <c r="C115" s="68" t="s">
        <v>75</v>
      </c>
    </row>
    <row r="117" spans="1:7">
      <c r="A117" s="112" t="s">
        <v>445</v>
      </c>
      <c r="B117" s="112" t="s">
        <v>76</v>
      </c>
      <c r="C117" s="7" t="s">
        <v>77</v>
      </c>
    </row>
    <row r="118" spans="1:7" ht="24.75" thickBot="1">
      <c r="C118" s="4" t="s">
        <v>78</v>
      </c>
    </row>
    <row r="119" spans="1:7" ht="12.75" thickBot="1">
      <c r="C119" s="4" t="s">
        <v>16</v>
      </c>
      <c r="D119" s="14" t="s">
        <v>52</v>
      </c>
      <c r="E119" s="14">
        <v>4</v>
      </c>
      <c r="F119" s="55"/>
      <c r="G119" s="56">
        <f>E119*F119</f>
        <v>0</v>
      </c>
    </row>
    <row r="120" spans="1:7">
      <c r="C120" s="68" t="s">
        <v>79</v>
      </c>
    </row>
    <row r="122" spans="1:7">
      <c r="A122" s="112" t="s">
        <v>446</v>
      </c>
      <c r="B122" s="112" t="s">
        <v>80</v>
      </c>
      <c r="C122" s="7" t="s">
        <v>77</v>
      </c>
    </row>
    <row r="123" spans="1:7" ht="24.75" thickBot="1">
      <c r="C123" s="4" t="s">
        <v>81</v>
      </c>
    </row>
    <row r="124" spans="1:7" ht="12.75" thickBot="1">
      <c r="C124" s="4" t="s">
        <v>16</v>
      </c>
      <c r="D124" s="14" t="s">
        <v>52</v>
      </c>
      <c r="E124" s="14">
        <v>2</v>
      </c>
      <c r="F124" s="55"/>
      <c r="G124" s="56">
        <f>E124*F124</f>
        <v>0</v>
      </c>
    </row>
    <row r="125" spans="1:7">
      <c r="C125" s="68" t="s">
        <v>82</v>
      </c>
    </row>
    <row r="127" spans="1:7">
      <c r="A127" s="112" t="s">
        <v>447</v>
      </c>
      <c r="B127" s="112" t="s">
        <v>83</v>
      </c>
      <c r="C127" s="7" t="s">
        <v>84</v>
      </c>
    </row>
    <row r="128" spans="1:7" ht="24.75" thickBot="1">
      <c r="C128" s="4" t="s">
        <v>85</v>
      </c>
    </row>
    <row r="129" spans="1:7" ht="12.75" thickBot="1">
      <c r="C129" s="4" t="s">
        <v>16</v>
      </c>
      <c r="D129" s="14" t="s">
        <v>52</v>
      </c>
      <c r="E129" s="14">
        <v>3</v>
      </c>
      <c r="F129" s="55"/>
      <c r="G129" s="56">
        <f>E129*F129</f>
        <v>0</v>
      </c>
    </row>
    <row r="130" spans="1:7">
      <c r="C130" s="68" t="s">
        <v>86</v>
      </c>
    </row>
    <row r="131" spans="1:7">
      <c r="C131" s="4"/>
    </row>
    <row r="132" spans="1:7">
      <c r="A132" s="112" t="s">
        <v>448</v>
      </c>
      <c r="B132" s="112" t="s">
        <v>87</v>
      </c>
      <c r="C132" s="7" t="s">
        <v>84</v>
      </c>
    </row>
    <row r="133" spans="1:7" ht="24.75" thickBot="1">
      <c r="C133" s="4" t="s">
        <v>88</v>
      </c>
    </row>
    <row r="134" spans="1:7" ht="12.75" thickBot="1">
      <c r="C134" s="4" t="s">
        <v>16</v>
      </c>
      <c r="D134" s="14" t="s">
        <v>52</v>
      </c>
      <c r="E134" s="14">
        <v>1</v>
      </c>
      <c r="F134" s="55"/>
      <c r="G134" s="56">
        <f>E134*F134</f>
        <v>0</v>
      </c>
    </row>
    <row r="135" spans="1:7">
      <c r="C135" s="68" t="s">
        <v>89</v>
      </c>
    </row>
    <row r="136" spans="1:7">
      <c r="C136" s="4"/>
    </row>
    <row r="137" spans="1:7">
      <c r="A137" s="112" t="s">
        <v>449</v>
      </c>
      <c r="B137" s="112" t="s">
        <v>90</v>
      </c>
      <c r="C137" s="7" t="s">
        <v>91</v>
      </c>
    </row>
    <row r="138" spans="1:7" ht="24.75" thickBot="1">
      <c r="C138" s="4" t="s">
        <v>92</v>
      </c>
    </row>
    <row r="139" spans="1:7" ht="12.75" thickBot="1">
      <c r="C139" s="4" t="s">
        <v>16</v>
      </c>
      <c r="D139" s="14" t="s">
        <v>52</v>
      </c>
      <c r="E139" s="14">
        <v>1</v>
      </c>
      <c r="F139" s="55"/>
      <c r="G139" s="56">
        <f>E139*F139</f>
        <v>0</v>
      </c>
    </row>
    <row r="140" spans="1:7">
      <c r="C140" s="68" t="s">
        <v>89</v>
      </c>
    </row>
    <row r="142" spans="1:7">
      <c r="A142" s="112" t="s">
        <v>450</v>
      </c>
      <c r="B142" s="112" t="s">
        <v>93</v>
      </c>
      <c r="C142" s="7" t="s">
        <v>94</v>
      </c>
    </row>
    <row r="143" spans="1:7" ht="48.75" thickBot="1">
      <c r="C143" s="4" t="s">
        <v>95</v>
      </c>
    </row>
    <row r="144" spans="1:7" ht="12.75" thickBot="1">
      <c r="C144" s="12" t="s">
        <v>16</v>
      </c>
      <c r="D144" s="14" t="s">
        <v>52</v>
      </c>
      <c r="E144" s="14">
        <v>2</v>
      </c>
      <c r="F144" s="55"/>
      <c r="G144" s="56">
        <f>E144*F144</f>
        <v>0</v>
      </c>
    </row>
    <row r="145" spans="1:15">
      <c r="C145" s="85" t="s">
        <v>96</v>
      </c>
    </row>
    <row r="147" spans="1:15">
      <c r="A147" s="112" t="s">
        <v>451</v>
      </c>
      <c r="B147" s="112" t="s">
        <v>281</v>
      </c>
      <c r="C147" s="7" t="s">
        <v>282</v>
      </c>
    </row>
    <row r="148" spans="1:15" ht="24.75" thickBot="1">
      <c r="C148" s="4" t="s">
        <v>283</v>
      </c>
    </row>
    <row r="149" spans="1:15" ht="12.75" thickBot="1">
      <c r="C149" s="4" t="s">
        <v>16</v>
      </c>
      <c r="D149" s="14" t="s">
        <v>52</v>
      </c>
      <c r="E149" s="14">
        <v>2</v>
      </c>
      <c r="F149" s="55"/>
      <c r="G149" s="56">
        <f>E149*F149</f>
        <v>0</v>
      </c>
    </row>
    <row r="150" spans="1:15">
      <c r="C150" s="68" t="s">
        <v>276</v>
      </c>
    </row>
    <row r="151" spans="1:15">
      <c r="C151" s="4"/>
    </row>
    <row r="152" spans="1:15">
      <c r="A152" s="112" t="s">
        <v>452</v>
      </c>
      <c r="B152" s="112" t="s">
        <v>274</v>
      </c>
      <c r="C152" s="7" t="s">
        <v>275</v>
      </c>
      <c r="L152" s="14"/>
      <c r="M152" s="14"/>
      <c r="N152" s="92"/>
      <c r="O152" s="92"/>
    </row>
    <row r="153" spans="1:15" ht="36.75" thickBot="1">
      <c r="C153" s="5" t="s">
        <v>284</v>
      </c>
      <c r="L153" s="14"/>
      <c r="M153" s="14"/>
      <c r="N153" s="92"/>
      <c r="O153" s="92"/>
    </row>
    <row r="154" spans="1:15" ht="12.75" thickBot="1">
      <c r="C154" s="4" t="s">
        <v>16</v>
      </c>
      <c r="D154" s="14" t="s">
        <v>17</v>
      </c>
      <c r="E154" s="14">
        <v>1</v>
      </c>
      <c r="F154" s="55"/>
      <c r="G154" s="56">
        <f>E154*F154</f>
        <v>0</v>
      </c>
      <c r="L154" s="14"/>
      <c r="M154" s="14"/>
      <c r="N154" s="92"/>
      <c r="O154" s="92"/>
    </row>
    <row r="155" spans="1:15">
      <c r="C155" s="68" t="s">
        <v>276</v>
      </c>
      <c r="L155" s="14"/>
      <c r="M155" s="14"/>
      <c r="N155" s="92"/>
      <c r="O155" s="92"/>
    </row>
    <row r="156" spans="1:15">
      <c r="C156" s="4"/>
      <c r="L156" s="14"/>
      <c r="M156" s="14"/>
      <c r="N156" s="92"/>
      <c r="O156" s="92"/>
    </row>
    <row r="157" spans="1:15" ht="12.75" thickBot="1">
      <c r="A157" s="112" t="s">
        <v>453</v>
      </c>
      <c r="C157" s="7" t="s">
        <v>679</v>
      </c>
      <c r="L157" s="14"/>
      <c r="M157" s="14"/>
      <c r="N157" s="92"/>
      <c r="O157" s="92"/>
    </row>
    <row r="158" spans="1:15" ht="24.75" thickBot="1">
      <c r="C158" s="4" t="s">
        <v>680</v>
      </c>
      <c r="D158" s="14" t="s">
        <v>52</v>
      </c>
      <c r="E158" s="14">
        <v>6</v>
      </c>
      <c r="F158" s="55"/>
      <c r="G158" s="56">
        <f>E158*F158</f>
        <v>0</v>
      </c>
      <c r="L158" s="14"/>
      <c r="M158" s="14"/>
      <c r="N158" s="92"/>
      <c r="O158" s="92"/>
    </row>
    <row r="159" spans="1:15">
      <c r="C159" s="4"/>
      <c r="L159" s="14"/>
      <c r="M159" s="14"/>
      <c r="N159" s="92"/>
      <c r="O159" s="92"/>
    </row>
    <row r="160" spans="1:15">
      <c r="C160" s="4"/>
    </row>
    <row r="161" spans="1:7">
      <c r="A161" s="126"/>
      <c r="B161" s="127"/>
      <c r="C161" s="93" t="s">
        <v>98</v>
      </c>
    </row>
    <row r="163" spans="1:7">
      <c r="A163" s="112" t="s">
        <v>454</v>
      </c>
      <c r="B163" s="112" t="s">
        <v>99</v>
      </c>
      <c r="C163" s="7" t="s">
        <v>100</v>
      </c>
    </row>
    <row r="164" spans="1:7" ht="12.75" thickBot="1">
      <c r="C164" s="4" t="s">
        <v>101</v>
      </c>
    </row>
    <row r="165" spans="1:7" ht="12.75" thickBot="1">
      <c r="C165" s="4" t="s">
        <v>16</v>
      </c>
      <c r="D165" s="14" t="s">
        <v>52</v>
      </c>
      <c r="E165" s="14">
        <v>7</v>
      </c>
      <c r="F165" s="55"/>
      <c r="G165" s="56">
        <f>E165*F165</f>
        <v>0</v>
      </c>
    </row>
    <row r="166" spans="1:7">
      <c r="C166" s="68" t="s">
        <v>102</v>
      </c>
    </row>
    <row r="168" spans="1:7">
      <c r="A168" s="112" t="s">
        <v>455</v>
      </c>
      <c r="B168" s="112" t="s">
        <v>103</v>
      </c>
      <c r="C168" s="7" t="s">
        <v>100</v>
      </c>
    </row>
    <row r="169" spans="1:7" ht="12.75" thickBot="1">
      <c r="C169" s="4" t="s">
        <v>104</v>
      </c>
    </row>
    <row r="170" spans="1:7" ht="12.75" thickBot="1">
      <c r="C170" s="4" t="s">
        <v>16</v>
      </c>
      <c r="D170" s="14" t="s">
        <v>52</v>
      </c>
      <c r="E170" s="14">
        <v>6</v>
      </c>
      <c r="F170" s="55"/>
      <c r="G170" s="56">
        <f>E170*F170</f>
        <v>0</v>
      </c>
    </row>
    <row r="171" spans="1:7">
      <c r="C171" s="68" t="s">
        <v>310</v>
      </c>
    </row>
    <row r="172" spans="1:7">
      <c r="C172" s="4"/>
    </row>
    <row r="173" spans="1:7">
      <c r="A173" s="112" t="s">
        <v>681</v>
      </c>
      <c r="B173" s="112" t="s">
        <v>105</v>
      </c>
      <c r="C173" s="7" t="s">
        <v>106</v>
      </c>
    </row>
    <row r="174" spans="1:7" ht="24.75" thickBot="1">
      <c r="C174" s="4" t="s">
        <v>802</v>
      </c>
    </row>
    <row r="175" spans="1:7" ht="12.75" thickBot="1">
      <c r="C175" s="4" t="s">
        <v>16</v>
      </c>
      <c r="D175" s="14" t="s">
        <v>52</v>
      </c>
      <c r="E175" s="14">
        <v>6</v>
      </c>
      <c r="F175" s="55"/>
      <c r="G175" s="56">
        <f>E175*F175</f>
        <v>0</v>
      </c>
    </row>
    <row r="176" spans="1:7">
      <c r="C176" s="68" t="s">
        <v>296</v>
      </c>
    </row>
    <row r="178" spans="1:7">
      <c r="A178" s="128" t="s">
        <v>107</v>
      </c>
      <c r="B178" s="128"/>
      <c r="C178" s="94" t="s">
        <v>108</v>
      </c>
    </row>
    <row r="180" spans="1:7">
      <c r="A180" s="112" t="s">
        <v>456</v>
      </c>
      <c r="B180" s="112" t="s">
        <v>109</v>
      </c>
      <c r="C180" s="7" t="s">
        <v>110</v>
      </c>
    </row>
    <row r="181" spans="1:7" ht="60.75" thickBot="1">
      <c r="C181" s="4" t="s">
        <v>297</v>
      </c>
    </row>
    <row r="182" spans="1:7" ht="12.75" thickBot="1">
      <c r="C182" s="4" t="s">
        <v>16</v>
      </c>
      <c r="D182" s="14" t="s">
        <v>52</v>
      </c>
      <c r="E182" s="14">
        <v>23</v>
      </c>
      <c r="F182" s="55"/>
      <c r="G182" s="56">
        <f>E182*F182</f>
        <v>0</v>
      </c>
    </row>
    <row r="183" spans="1:7" ht="24">
      <c r="C183" s="68" t="s">
        <v>111</v>
      </c>
    </row>
    <row r="185" spans="1:7">
      <c r="A185" s="112" t="s">
        <v>457</v>
      </c>
      <c r="B185" s="112" t="s">
        <v>112</v>
      </c>
      <c r="C185" s="7" t="s">
        <v>113</v>
      </c>
    </row>
    <row r="186" spans="1:7" ht="24.75" thickBot="1">
      <c r="C186" s="4" t="s">
        <v>114</v>
      </c>
    </row>
    <row r="187" spans="1:7" ht="12.75" thickBot="1">
      <c r="C187" s="4" t="s">
        <v>16</v>
      </c>
      <c r="D187" s="14" t="s">
        <v>52</v>
      </c>
      <c r="E187" s="14">
        <v>3</v>
      </c>
      <c r="F187" s="55"/>
      <c r="G187" s="56">
        <f>E187*F187</f>
        <v>0</v>
      </c>
    </row>
    <row r="188" spans="1:7">
      <c r="C188" s="68" t="s">
        <v>115</v>
      </c>
    </row>
    <row r="190" spans="1:7">
      <c r="A190" s="112" t="s">
        <v>458</v>
      </c>
      <c r="B190" s="112" t="s">
        <v>116</v>
      </c>
      <c r="C190" s="7" t="s">
        <v>113</v>
      </c>
    </row>
    <row r="191" spans="1:7" ht="24.75" thickBot="1">
      <c r="C191" s="4" t="s">
        <v>353</v>
      </c>
    </row>
    <row r="192" spans="1:7" ht="12.75" thickBot="1">
      <c r="C192" s="4" t="s">
        <v>16</v>
      </c>
      <c r="D192" s="14" t="s">
        <v>52</v>
      </c>
      <c r="E192" s="14">
        <v>1</v>
      </c>
      <c r="F192" s="55"/>
      <c r="G192" s="56">
        <f>E192*F192</f>
        <v>0</v>
      </c>
    </row>
    <row r="193" spans="1:10">
      <c r="C193" s="68" t="s">
        <v>117</v>
      </c>
    </row>
    <row r="194" spans="1:10" ht="12.75">
      <c r="J194" s="95"/>
    </row>
    <row r="195" spans="1:10">
      <c r="A195" s="128" t="s">
        <v>119</v>
      </c>
      <c r="B195" s="128"/>
      <c r="C195" s="94" t="s">
        <v>134</v>
      </c>
    </row>
    <row r="197" spans="1:10">
      <c r="A197" s="112" t="s">
        <v>459</v>
      </c>
      <c r="B197" s="112" t="s">
        <v>135</v>
      </c>
      <c r="C197" s="84" t="s">
        <v>136</v>
      </c>
    </row>
    <row r="198" spans="1:10" ht="96.75" thickBot="1">
      <c r="C198" s="86" t="s">
        <v>287</v>
      </c>
    </row>
    <row r="199" spans="1:10" ht="12.75" thickBot="1">
      <c r="C199" s="4" t="s">
        <v>16</v>
      </c>
      <c r="D199" s="14" t="s">
        <v>52</v>
      </c>
      <c r="E199" s="14">
        <v>42</v>
      </c>
      <c r="F199" s="55"/>
      <c r="G199" s="56">
        <f>E199*F199</f>
        <v>0</v>
      </c>
    </row>
    <row r="200" spans="1:10">
      <c r="C200" s="68" t="s">
        <v>137</v>
      </c>
    </row>
    <row r="202" spans="1:10">
      <c r="A202" s="112" t="s">
        <v>460</v>
      </c>
      <c r="B202" s="112" t="s">
        <v>138</v>
      </c>
      <c r="C202" s="7" t="s">
        <v>139</v>
      </c>
    </row>
    <row r="203" spans="1:10" ht="96.75" thickBot="1">
      <c r="C203" s="90" t="s">
        <v>398</v>
      </c>
    </row>
    <row r="204" spans="1:10" ht="12.75" thickBot="1">
      <c r="C204" s="4" t="s">
        <v>16</v>
      </c>
      <c r="D204" s="14" t="s">
        <v>52</v>
      </c>
      <c r="E204" s="14">
        <v>2</v>
      </c>
      <c r="F204" s="55"/>
      <c r="G204" s="56">
        <f>E204*F204</f>
        <v>0</v>
      </c>
    </row>
    <row r="205" spans="1:10">
      <c r="C205" s="68" t="s">
        <v>140</v>
      </c>
    </row>
    <row r="207" spans="1:10">
      <c r="A207" s="112" t="s">
        <v>461</v>
      </c>
      <c r="B207" s="112" t="s">
        <v>141</v>
      </c>
      <c r="C207" s="89" t="s">
        <v>399</v>
      </c>
    </row>
    <row r="208" spans="1:10">
      <c r="C208" s="90" t="s">
        <v>142</v>
      </c>
    </row>
    <row r="209" spans="1:7" ht="60.75" thickBot="1">
      <c r="C209" s="90" t="s">
        <v>423</v>
      </c>
    </row>
    <row r="210" spans="1:7" ht="12.75" thickBot="1">
      <c r="C210" s="4" t="s">
        <v>16</v>
      </c>
      <c r="D210" s="14" t="s">
        <v>52</v>
      </c>
      <c r="E210" s="14">
        <v>7</v>
      </c>
      <c r="F210" s="55"/>
      <c r="G210" s="56">
        <f>E210*F210</f>
        <v>0</v>
      </c>
    </row>
    <row r="211" spans="1:7">
      <c r="C211" s="68" t="s">
        <v>302</v>
      </c>
    </row>
    <row r="213" spans="1:7">
      <c r="A213" s="112" t="s">
        <v>462</v>
      </c>
      <c r="B213" s="112" t="s">
        <v>143</v>
      </c>
      <c r="C213" s="89" t="s">
        <v>399</v>
      </c>
    </row>
    <row r="214" spans="1:7">
      <c r="C214" s="90" t="s">
        <v>142</v>
      </c>
    </row>
    <row r="215" spans="1:7" ht="60.75" thickBot="1">
      <c r="C215" s="90" t="s">
        <v>424</v>
      </c>
    </row>
    <row r="216" spans="1:7" ht="12.75" thickBot="1">
      <c r="C216" s="4" t="s">
        <v>16</v>
      </c>
      <c r="D216" s="14" t="s">
        <v>52</v>
      </c>
      <c r="E216" s="14">
        <v>2</v>
      </c>
      <c r="F216" s="55"/>
      <c r="G216" s="56">
        <f>E216*F216</f>
        <v>0</v>
      </c>
    </row>
    <row r="217" spans="1:7">
      <c r="C217" s="68" t="s">
        <v>303</v>
      </c>
    </row>
    <row r="219" spans="1:7">
      <c r="A219" s="112" t="s">
        <v>463</v>
      </c>
      <c r="B219" s="112" t="s">
        <v>144</v>
      </c>
      <c r="C219" s="7" t="s">
        <v>145</v>
      </c>
    </row>
    <row r="220" spans="1:7" ht="96.75" thickBot="1">
      <c r="C220" s="90" t="s">
        <v>400</v>
      </c>
    </row>
    <row r="221" spans="1:7" ht="12.75" thickBot="1">
      <c r="C221" s="4" t="s">
        <v>16</v>
      </c>
      <c r="D221" s="14" t="s">
        <v>52</v>
      </c>
      <c r="E221" s="14">
        <v>25</v>
      </c>
      <c r="F221" s="55"/>
      <c r="G221" s="56">
        <f>E221*F221</f>
        <v>0</v>
      </c>
    </row>
    <row r="222" spans="1:7" ht="24">
      <c r="C222" s="68" t="s">
        <v>146</v>
      </c>
    </row>
    <row r="224" spans="1:7">
      <c r="A224" s="112" t="s">
        <v>464</v>
      </c>
      <c r="B224" s="112" t="s">
        <v>147</v>
      </c>
      <c r="C224" s="7" t="s">
        <v>145</v>
      </c>
    </row>
    <row r="225" spans="1:7" ht="96.75" thickBot="1">
      <c r="C225" s="90" t="s">
        <v>401</v>
      </c>
    </row>
    <row r="226" spans="1:7" ht="12.75" thickBot="1">
      <c r="C226" s="4" t="s">
        <v>16</v>
      </c>
      <c r="D226" s="14" t="s">
        <v>52</v>
      </c>
      <c r="E226" s="14">
        <v>5</v>
      </c>
      <c r="F226" s="55"/>
      <c r="G226" s="56">
        <f>E226*F226</f>
        <v>0</v>
      </c>
    </row>
    <row r="227" spans="1:7">
      <c r="C227" s="68" t="s">
        <v>148</v>
      </c>
    </row>
    <row r="229" spans="1:7">
      <c r="A229" s="112" t="s">
        <v>465</v>
      </c>
      <c r="B229" s="112" t="s">
        <v>149</v>
      </c>
      <c r="C229" s="84" t="s">
        <v>150</v>
      </c>
    </row>
    <row r="230" spans="1:7" ht="72.75" thickBot="1">
      <c r="C230" s="86" t="s">
        <v>402</v>
      </c>
    </row>
    <row r="231" spans="1:7" ht="12.75" thickBot="1">
      <c r="C231" s="4" t="s">
        <v>16</v>
      </c>
      <c r="D231" s="14" t="s">
        <v>52</v>
      </c>
      <c r="E231" s="14">
        <v>4</v>
      </c>
      <c r="F231" s="55"/>
      <c r="G231" s="56">
        <f>E231*F231</f>
        <v>0</v>
      </c>
    </row>
    <row r="232" spans="1:7">
      <c r="C232" s="68" t="s">
        <v>151</v>
      </c>
    </row>
    <row r="234" spans="1:7">
      <c r="A234" s="112" t="s">
        <v>555</v>
      </c>
      <c r="B234" s="112" t="s">
        <v>152</v>
      </c>
      <c r="C234" s="89" t="s">
        <v>153</v>
      </c>
    </row>
    <row r="235" spans="1:7" ht="24.75" thickBot="1">
      <c r="C235" s="90" t="s">
        <v>403</v>
      </c>
    </row>
    <row r="236" spans="1:7" ht="12.75" thickBot="1">
      <c r="C236" s="4" t="s">
        <v>16</v>
      </c>
      <c r="D236" s="14" t="s">
        <v>52</v>
      </c>
      <c r="E236" s="14">
        <v>4</v>
      </c>
      <c r="F236" s="55"/>
      <c r="G236" s="56">
        <f>E236*F236</f>
        <v>0</v>
      </c>
    </row>
    <row r="237" spans="1:7">
      <c r="C237" s="68" t="s">
        <v>638</v>
      </c>
    </row>
    <row r="239" spans="1:7">
      <c r="A239" s="128" t="s">
        <v>133</v>
      </c>
      <c r="B239" s="128"/>
      <c r="C239" s="94" t="s">
        <v>155</v>
      </c>
    </row>
    <row r="241" spans="1:7">
      <c r="A241" s="112" t="s">
        <v>466</v>
      </c>
      <c r="B241" s="112" t="s">
        <v>156</v>
      </c>
      <c r="C241" s="89" t="s">
        <v>157</v>
      </c>
    </row>
    <row r="242" spans="1:7" ht="48.75" thickBot="1">
      <c r="C242" s="90" t="s">
        <v>404</v>
      </c>
    </row>
    <row r="243" spans="1:7" ht="12.75" thickBot="1">
      <c r="C243" s="4" t="s">
        <v>16</v>
      </c>
      <c r="D243" s="14" t="s">
        <v>52</v>
      </c>
      <c r="E243" s="14">
        <v>157</v>
      </c>
      <c r="F243" s="55"/>
      <c r="G243" s="56">
        <f>E243*F243</f>
        <v>0</v>
      </c>
    </row>
    <row r="244" spans="1:7" ht="48">
      <c r="C244" s="68" t="s">
        <v>637</v>
      </c>
    </row>
    <row r="245" spans="1:7">
      <c r="E245" s="96"/>
    </row>
    <row r="246" spans="1:7">
      <c r="A246" s="112" t="s">
        <v>467</v>
      </c>
      <c r="B246" s="112" t="s">
        <v>158</v>
      </c>
      <c r="C246" s="7" t="s">
        <v>159</v>
      </c>
    </row>
    <row r="247" spans="1:7" ht="24.75" thickBot="1">
      <c r="C247" s="4" t="s">
        <v>702</v>
      </c>
    </row>
    <row r="248" spans="1:7" ht="12.75" thickBot="1">
      <c r="C248" s="4" t="s">
        <v>16</v>
      </c>
      <c r="D248" s="14" t="s">
        <v>52</v>
      </c>
      <c r="E248" s="14">
        <v>14</v>
      </c>
      <c r="F248" s="55"/>
      <c r="G248" s="56">
        <f>E248*F248</f>
        <v>0</v>
      </c>
    </row>
    <row r="249" spans="1:7">
      <c r="C249" s="68" t="s">
        <v>160</v>
      </c>
    </row>
    <row r="251" spans="1:7">
      <c r="A251" s="112" t="s">
        <v>468</v>
      </c>
      <c r="B251" s="112" t="s">
        <v>161</v>
      </c>
      <c r="C251" s="84" t="s">
        <v>162</v>
      </c>
    </row>
    <row r="252" spans="1:7" ht="48.75" thickBot="1">
      <c r="C252" s="86" t="s">
        <v>163</v>
      </c>
    </row>
    <row r="253" spans="1:7" ht="12.75" thickBot="1">
      <c r="C253" s="4" t="s">
        <v>16</v>
      </c>
      <c r="D253" s="14" t="s">
        <v>52</v>
      </c>
      <c r="E253" s="14">
        <v>19</v>
      </c>
      <c r="F253" s="55"/>
      <c r="G253" s="56">
        <f>E253*F253</f>
        <v>0</v>
      </c>
    </row>
    <row r="254" spans="1:7">
      <c r="C254" s="68" t="s">
        <v>164</v>
      </c>
    </row>
    <row r="256" spans="1:7">
      <c r="A256" s="112" t="s">
        <v>469</v>
      </c>
      <c r="B256" s="112" t="s">
        <v>165</v>
      </c>
      <c r="C256" s="89" t="s">
        <v>166</v>
      </c>
    </row>
    <row r="257" spans="1:10" ht="36.75" thickBot="1">
      <c r="C257" s="90" t="s">
        <v>273</v>
      </c>
    </row>
    <row r="258" spans="1:10" ht="12.75" thickBot="1">
      <c r="C258" s="4" t="s">
        <v>16</v>
      </c>
      <c r="D258" s="14" t="s">
        <v>52</v>
      </c>
      <c r="E258" s="14">
        <v>24</v>
      </c>
      <c r="F258" s="55"/>
      <c r="G258" s="56">
        <f>E258*F258</f>
        <v>0</v>
      </c>
    </row>
    <row r="259" spans="1:10" ht="24">
      <c r="C259" s="68" t="s">
        <v>167</v>
      </c>
    </row>
    <row r="260" spans="1:10">
      <c r="C260" s="4"/>
      <c r="H260" s="167" t="s">
        <v>170</v>
      </c>
      <c r="I260" s="167"/>
      <c r="J260" s="167"/>
    </row>
    <row r="261" spans="1:10">
      <c r="A261" s="112" t="s">
        <v>470</v>
      </c>
      <c r="B261" s="112" t="s">
        <v>168</v>
      </c>
      <c r="C261" s="89" t="s">
        <v>365</v>
      </c>
    </row>
    <row r="262" spans="1:10" ht="24.75" thickBot="1">
      <c r="C262" s="90" t="s">
        <v>405</v>
      </c>
    </row>
    <row r="263" spans="1:10" ht="12.75" thickBot="1">
      <c r="C263" s="4" t="s">
        <v>16</v>
      </c>
      <c r="D263" s="14" t="s">
        <v>52</v>
      </c>
      <c r="E263" s="14">
        <v>16</v>
      </c>
      <c r="F263" s="55"/>
      <c r="G263" s="56">
        <f>E263*F263</f>
        <v>0</v>
      </c>
    </row>
    <row r="264" spans="1:10">
      <c r="C264" s="68" t="s">
        <v>169</v>
      </c>
    </row>
    <row r="265" spans="1:10">
      <c r="C265" s="4"/>
    </row>
    <row r="266" spans="1:10">
      <c r="A266" s="112" t="s">
        <v>471</v>
      </c>
      <c r="B266" s="112" t="s">
        <v>171</v>
      </c>
      <c r="C266" s="89" t="s">
        <v>366</v>
      </c>
      <c r="H266" s="167" t="s">
        <v>170</v>
      </c>
      <c r="I266" s="167"/>
      <c r="J266" s="167"/>
    </row>
    <row r="267" spans="1:10" ht="24.75" thickBot="1">
      <c r="C267" s="90" t="s">
        <v>406</v>
      </c>
      <c r="H267" s="167"/>
      <c r="I267" s="167"/>
      <c r="J267" s="167"/>
    </row>
    <row r="268" spans="1:10" ht="12.75" thickBot="1">
      <c r="C268" s="4" t="s">
        <v>16</v>
      </c>
      <c r="D268" s="14" t="s">
        <v>52</v>
      </c>
      <c r="E268" s="14">
        <v>4</v>
      </c>
      <c r="F268" s="55"/>
      <c r="G268" s="56">
        <f>E268*F268</f>
        <v>0</v>
      </c>
    </row>
    <row r="269" spans="1:10">
      <c r="C269" s="68" t="s">
        <v>172</v>
      </c>
    </row>
    <row r="270" spans="1:10">
      <c r="C270" s="4"/>
    </row>
    <row r="271" spans="1:10">
      <c r="A271" s="112" t="s">
        <v>472</v>
      </c>
      <c r="B271" s="112" t="s">
        <v>173</v>
      </c>
      <c r="C271" s="89" t="s">
        <v>367</v>
      </c>
      <c r="H271" s="167" t="s">
        <v>170</v>
      </c>
      <c r="I271" s="167"/>
      <c r="J271" s="167"/>
    </row>
    <row r="272" spans="1:10" ht="36.75" thickBot="1">
      <c r="C272" s="90" t="s">
        <v>408</v>
      </c>
    </row>
    <row r="273" spans="1:10" ht="12.75" thickBot="1">
      <c r="C273" s="4" t="s">
        <v>16</v>
      </c>
      <c r="D273" s="14" t="s">
        <v>52</v>
      </c>
      <c r="E273" s="14">
        <v>2</v>
      </c>
      <c r="F273" s="55"/>
      <c r="G273" s="56">
        <f>E273*F273</f>
        <v>0</v>
      </c>
    </row>
    <row r="274" spans="1:10">
      <c r="C274" s="68" t="s">
        <v>174</v>
      </c>
    </row>
    <row r="275" spans="1:10">
      <c r="C275" s="4"/>
      <c r="H275" s="167" t="s">
        <v>170</v>
      </c>
      <c r="I275" s="167"/>
      <c r="J275" s="167"/>
    </row>
    <row r="276" spans="1:10">
      <c r="A276" s="112" t="s">
        <v>473</v>
      </c>
      <c r="B276" s="112" t="s">
        <v>175</v>
      </c>
      <c r="C276" s="89" t="s">
        <v>407</v>
      </c>
    </row>
    <row r="277" spans="1:10" ht="36.75" thickBot="1">
      <c r="C277" s="90" t="s">
        <v>409</v>
      </c>
    </row>
    <row r="278" spans="1:10" ht="12.75" thickBot="1">
      <c r="C278" s="4" t="s">
        <v>16</v>
      </c>
      <c r="D278" s="14" t="s">
        <v>52</v>
      </c>
      <c r="E278" s="14">
        <v>3</v>
      </c>
      <c r="F278" s="55"/>
      <c r="G278" s="56">
        <f>E278*F278</f>
        <v>0</v>
      </c>
    </row>
    <row r="279" spans="1:10">
      <c r="C279" s="68" t="s">
        <v>176</v>
      </c>
    </row>
    <row r="280" spans="1:10">
      <c r="C280" s="4"/>
    </row>
    <row r="281" spans="1:10">
      <c r="A281" s="112" t="s">
        <v>556</v>
      </c>
      <c r="B281" s="112" t="s">
        <v>177</v>
      </c>
      <c r="C281" s="89" t="s">
        <v>178</v>
      </c>
      <c r="H281" s="167" t="s">
        <v>170</v>
      </c>
      <c r="I281" s="167"/>
      <c r="J281" s="167"/>
    </row>
    <row r="282" spans="1:10" ht="36.75" thickBot="1">
      <c r="C282" s="90" t="s">
        <v>304</v>
      </c>
    </row>
    <row r="283" spans="1:10" ht="12.75" thickBot="1">
      <c r="C283" s="4" t="s">
        <v>16</v>
      </c>
      <c r="D283" s="14" t="s">
        <v>52</v>
      </c>
      <c r="E283" s="14">
        <v>2</v>
      </c>
      <c r="F283" s="55"/>
      <c r="G283" s="56">
        <f>E283*F283</f>
        <v>0</v>
      </c>
    </row>
    <row r="284" spans="1:10">
      <c r="C284" s="68" t="s">
        <v>151</v>
      </c>
    </row>
    <row r="285" spans="1:10">
      <c r="C285" s="4"/>
    </row>
    <row r="286" spans="1:10">
      <c r="A286" s="112" t="s">
        <v>557</v>
      </c>
      <c r="B286" s="112" t="s">
        <v>182</v>
      </c>
      <c r="C286" s="89" t="s">
        <v>183</v>
      </c>
    </row>
    <row r="287" spans="1:10" ht="48.75" thickBot="1">
      <c r="C287" s="90" t="s">
        <v>184</v>
      </c>
    </row>
    <row r="288" spans="1:10" ht="12.75" thickBot="1">
      <c r="C288" s="4" t="s">
        <v>16</v>
      </c>
      <c r="D288" s="14" t="s">
        <v>52</v>
      </c>
      <c r="E288" s="14">
        <v>6</v>
      </c>
      <c r="F288" s="55"/>
      <c r="G288" s="56">
        <f>E288*F288</f>
        <v>0</v>
      </c>
    </row>
    <row r="289" spans="1:10">
      <c r="C289" s="68" t="s">
        <v>185</v>
      </c>
    </row>
    <row r="291" spans="1:10">
      <c r="A291" s="112" t="s">
        <v>558</v>
      </c>
      <c r="B291" s="112" t="s">
        <v>186</v>
      </c>
      <c r="C291" s="84" t="s">
        <v>183</v>
      </c>
    </row>
    <row r="292" spans="1:10" ht="48.75" thickBot="1">
      <c r="C292" s="86" t="s">
        <v>184</v>
      </c>
    </row>
    <row r="293" spans="1:10" ht="12.75" thickBot="1">
      <c r="C293" s="4" t="s">
        <v>16</v>
      </c>
      <c r="D293" s="14" t="s">
        <v>52</v>
      </c>
      <c r="E293" s="14">
        <v>8</v>
      </c>
      <c r="F293" s="55"/>
      <c r="G293" s="56">
        <f>E293*F293</f>
        <v>0</v>
      </c>
    </row>
    <row r="294" spans="1:10">
      <c r="C294" s="68" t="s">
        <v>187</v>
      </c>
    </row>
    <row r="296" spans="1:10">
      <c r="A296" s="112" t="s">
        <v>559</v>
      </c>
      <c r="B296" s="112" t="s">
        <v>188</v>
      </c>
      <c r="C296" s="7" t="s">
        <v>189</v>
      </c>
    </row>
    <row r="297" spans="1:10" ht="36.75" thickBot="1">
      <c r="C297" s="4" t="s">
        <v>190</v>
      </c>
    </row>
    <row r="298" spans="1:10" ht="48" customHeight="1" thickBot="1">
      <c r="C298" s="4" t="s">
        <v>16</v>
      </c>
      <c r="D298" s="14" t="s">
        <v>52</v>
      </c>
      <c r="E298" s="14">
        <v>1</v>
      </c>
      <c r="F298" s="55"/>
      <c r="G298" s="56">
        <f>E298*F298</f>
        <v>0</v>
      </c>
    </row>
    <row r="299" spans="1:10">
      <c r="C299" s="68" t="s">
        <v>191</v>
      </c>
    </row>
    <row r="301" spans="1:10">
      <c r="A301" s="112" t="s">
        <v>560</v>
      </c>
      <c r="B301" s="112" t="s">
        <v>192</v>
      </c>
      <c r="C301" s="7" t="s">
        <v>193</v>
      </c>
    </row>
    <row r="302" spans="1:10" ht="60.75" thickBot="1">
      <c r="C302" s="4" t="s">
        <v>410</v>
      </c>
    </row>
    <row r="303" spans="1:10" ht="13.5" thickBot="1">
      <c r="C303" s="4" t="s">
        <v>16</v>
      </c>
      <c r="D303" s="14" t="s">
        <v>52</v>
      </c>
      <c r="E303" s="14">
        <v>8</v>
      </c>
      <c r="F303" s="55"/>
      <c r="G303" s="56">
        <f>E303*F303</f>
        <v>0</v>
      </c>
      <c r="J303" s="98"/>
    </row>
    <row r="304" spans="1:10">
      <c r="C304" s="68" t="s">
        <v>194</v>
      </c>
    </row>
    <row r="306" spans="1:7">
      <c r="A306" s="112" t="s">
        <v>561</v>
      </c>
      <c r="B306" s="112" t="s">
        <v>179</v>
      </c>
      <c r="C306" s="7" t="s">
        <v>195</v>
      </c>
    </row>
    <row r="307" spans="1:7" ht="60.75" thickBot="1">
      <c r="C307" s="4" t="s">
        <v>196</v>
      </c>
    </row>
    <row r="308" spans="1:7" ht="12.75" thickBot="1">
      <c r="C308" s="4" t="s">
        <v>16</v>
      </c>
      <c r="D308" s="14" t="s">
        <v>52</v>
      </c>
      <c r="E308" s="14">
        <v>12</v>
      </c>
      <c r="F308" s="55"/>
      <c r="G308" s="56">
        <f>E308*F308</f>
        <v>0</v>
      </c>
    </row>
    <row r="309" spans="1:7">
      <c r="C309" s="68" t="s">
        <v>197</v>
      </c>
    </row>
    <row r="311" spans="1:7">
      <c r="A311" s="112" t="s">
        <v>667</v>
      </c>
      <c r="B311" s="112" t="s">
        <v>179</v>
      </c>
      <c r="C311" s="7" t="s">
        <v>668</v>
      </c>
    </row>
    <row r="312" spans="1:7" ht="24.75" thickBot="1">
      <c r="C312" s="4" t="s">
        <v>669</v>
      </c>
    </row>
    <row r="313" spans="1:7" ht="12.75" thickBot="1">
      <c r="C313" s="4" t="s">
        <v>16</v>
      </c>
      <c r="D313" s="14" t="s">
        <v>52</v>
      </c>
      <c r="E313" s="14">
        <v>2</v>
      </c>
      <c r="F313" s="55"/>
      <c r="G313" s="56">
        <f>E313*F313</f>
        <v>0</v>
      </c>
    </row>
    <row r="314" spans="1:7">
      <c r="C314" s="68" t="s">
        <v>670</v>
      </c>
    </row>
    <row r="315" spans="1:7">
      <c r="C315" s="4"/>
    </row>
    <row r="316" spans="1:7">
      <c r="A316" s="128" t="s">
        <v>717</v>
      </c>
      <c r="B316" s="128"/>
      <c r="C316" s="94" t="s">
        <v>718</v>
      </c>
    </row>
    <row r="317" spans="1:7">
      <c r="A317" s="46" t="s">
        <v>719</v>
      </c>
      <c r="B317" s="46" t="s">
        <v>199</v>
      </c>
      <c r="C317" s="7" t="s">
        <v>200</v>
      </c>
    </row>
    <row r="318" spans="1:7" ht="12.75" thickBot="1">
      <c r="A318" s="46"/>
      <c r="B318" s="47"/>
      <c r="C318" s="4" t="s">
        <v>201</v>
      </c>
    </row>
    <row r="319" spans="1:7" ht="12.75" thickBot="1">
      <c r="A319" s="46"/>
      <c r="B319" s="47"/>
      <c r="C319" s="4" t="s">
        <v>16</v>
      </c>
      <c r="D319" s="14" t="s">
        <v>52</v>
      </c>
      <c r="E319" s="14">
        <v>1</v>
      </c>
      <c r="F319" s="55"/>
      <c r="G319" s="56">
        <f>E319*F319</f>
        <v>0</v>
      </c>
    </row>
    <row r="320" spans="1:7">
      <c r="A320" s="46"/>
      <c r="B320" s="47"/>
      <c r="C320" s="68" t="s">
        <v>202</v>
      </c>
    </row>
    <row r="321" spans="1:7">
      <c r="A321" s="46"/>
      <c r="B321" s="47"/>
    </row>
    <row r="322" spans="1:7">
      <c r="A322" s="46" t="s">
        <v>720</v>
      </c>
      <c r="B322" s="47"/>
      <c r="C322" s="49" t="s">
        <v>271</v>
      </c>
    </row>
    <row r="323" spans="1:7" ht="12.75" thickBot="1">
      <c r="A323" s="46"/>
      <c r="B323" s="47"/>
      <c r="C323" s="12" t="s">
        <v>272</v>
      </c>
    </row>
    <row r="324" spans="1:7" ht="12.75" thickBot="1">
      <c r="A324" s="46"/>
      <c r="B324" s="47"/>
      <c r="C324" s="12" t="s">
        <v>16</v>
      </c>
      <c r="D324" s="14" t="s">
        <v>52</v>
      </c>
      <c r="E324" s="14">
        <v>1</v>
      </c>
      <c r="F324" s="55"/>
      <c r="G324" s="56">
        <f>E324*F324</f>
        <v>0</v>
      </c>
    </row>
    <row r="325" spans="1:7">
      <c r="A325" s="46"/>
      <c r="B325" s="47"/>
      <c r="C325" s="85" t="s">
        <v>118</v>
      </c>
    </row>
    <row r="326" spans="1:7">
      <c r="A326" s="46"/>
      <c r="B326" s="47"/>
    </row>
    <row r="327" spans="1:7">
      <c r="A327" s="46" t="s">
        <v>721</v>
      </c>
      <c r="B327" s="47"/>
      <c r="C327" s="49" t="s">
        <v>566</v>
      </c>
    </row>
    <row r="328" spans="1:7" ht="24.75" thickBot="1">
      <c r="A328" s="46"/>
      <c r="B328" s="47"/>
      <c r="C328" s="5" t="s">
        <v>567</v>
      </c>
    </row>
    <row r="329" spans="1:7" ht="12.75" thickBot="1">
      <c r="A329" s="46"/>
      <c r="B329" s="47"/>
      <c r="C329" s="12" t="s">
        <v>16</v>
      </c>
      <c r="D329" s="14" t="s">
        <v>52</v>
      </c>
      <c r="E329" s="14">
        <v>50</v>
      </c>
      <c r="F329" s="55"/>
      <c r="G329" s="56">
        <f>E329*F329</f>
        <v>0</v>
      </c>
    </row>
    <row r="330" spans="1:7">
      <c r="A330" s="46"/>
      <c r="B330" s="47"/>
      <c r="C330" s="85"/>
    </row>
    <row r="331" spans="1:7">
      <c r="A331" s="46"/>
      <c r="B331" s="47"/>
    </row>
    <row r="332" spans="1:7">
      <c r="A332" s="46" t="s">
        <v>722</v>
      </c>
      <c r="B332" s="47"/>
      <c r="C332" s="49" t="s">
        <v>636</v>
      </c>
    </row>
    <row r="333" spans="1:7" ht="36.75" thickBot="1">
      <c r="A333" s="46"/>
      <c r="B333" s="47"/>
      <c r="C333" s="5" t="s">
        <v>640</v>
      </c>
    </row>
    <row r="334" spans="1:7" ht="12.75" thickBot="1">
      <c r="A334" s="46"/>
      <c r="B334" s="47"/>
      <c r="C334" s="12" t="s">
        <v>16</v>
      </c>
      <c r="D334" s="14" t="s">
        <v>52</v>
      </c>
      <c r="E334" s="14">
        <v>1</v>
      </c>
      <c r="F334" s="55"/>
      <c r="G334" s="56">
        <f>E334*F334</f>
        <v>0</v>
      </c>
    </row>
    <row r="335" spans="1:7">
      <c r="A335" s="46"/>
      <c r="B335" s="47"/>
      <c r="C335" s="85" t="s">
        <v>639</v>
      </c>
    </row>
    <row r="336" spans="1:7">
      <c r="A336" s="46"/>
      <c r="B336" s="47"/>
    </row>
    <row r="337" spans="1:15" ht="12.75" thickBot="1">
      <c r="A337" s="46" t="s">
        <v>723</v>
      </c>
      <c r="B337" s="47"/>
      <c r="C337" s="49" t="s">
        <v>725</v>
      </c>
      <c r="L337" s="14"/>
      <c r="M337" s="14"/>
      <c r="N337" s="92"/>
      <c r="O337" s="92"/>
    </row>
    <row r="338" spans="1:15" ht="60.75" thickBot="1">
      <c r="A338" s="46"/>
      <c r="B338" s="47"/>
      <c r="C338" s="5" t="s">
        <v>675</v>
      </c>
      <c r="D338" s="14" t="s">
        <v>245</v>
      </c>
      <c r="E338" s="14">
        <v>5</v>
      </c>
      <c r="G338" s="56">
        <f>E338*F338</f>
        <v>0</v>
      </c>
      <c r="K338" s="4"/>
      <c r="L338" s="14"/>
      <c r="M338" s="14"/>
      <c r="N338" s="92"/>
      <c r="O338" s="92"/>
    </row>
    <row r="339" spans="1:15">
      <c r="A339" s="46"/>
      <c r="B339" s="47"/>
      <c r="C339" s="5"/>
      <c r="K339" s="4"/>
      <c r="L339" s="14"/>
      <c r="M339" s="14"/>
      <c r="N339" s="92"/>
      <c r="O339" s="92"/>
    </row>
    <row r="340" spans="1:15" ht="12.75" thickBot="1">
      <c r="A340" s="46" t="s">
        <v>724</v>
      </c>
      <c r="B340" s="47"/>
      <c r="C340" s="49" t="s">
        <v>726</v>
      </c>
    </row>
    <row r="341" spans="1:15" ht="60.75" thickBot="1">
      <c r="A341" s="46"/>
      <c r="B341" s="47"/>
      <c r="C341" s="5" t="s">
        <v>676</v>
      </c>
      <c r="D341" s="14" t="s">
        <v>245</v>
      </c>
      <c r="E341" s="14">
        <v>21</v>
      </c>
      <c r="G341" s="56">
        <f>E341*F341</f>
        <v>0</v>
      </c>
    </row>
    <row r="343" spans="1:15">
      <c r="A343" s="50" t="s">
        <v>198</v>
      </c>
      <c r="B343" s="50"/>
      <c r="C343" s="94" t="s">
        <v>562</v>
      </c>
    </row>
    <row r="344" spans="1:15">
      <c r="A344" s="46"/>
      <c r="B344" s="47"/>
    </row>
    <row r="345" spans="1:15">
      <c r="A345" s="46" t="s">
        <v>474</v>
      </c>
      <c r="B345" s="46" t="s">
        <v>120</v>
      </c>
      <c r="C345" s="89" t="s">
        <v>121</v>
      </c>
    </row>
    <row r="346" spans="1:15" ht="108.75" thickBot="1">
      <c r="A346" s="46"/>
      <c r="B346" s="47"/>
      <c r="C346" s="90" t="s">
        <v>426</v>
      </c>
      <c r="K346" s="8"/>
    </row>
    <row r="347" spans="1:15" ht="15.75" thickBot="1">
      <c r="A347" s="46"/>
      <c r="B347" s="47"/>
      <c r="C347" s="4" t="s">
        <v>16</v>
      </c>
      <c r="D347" s="14" t="s">
        <v>52</v>
      </c>
      <c r="E347" s="14">
        <v>46</v>
      </c>
      <c r="F347" s="55"/>
      <c r="G347" s="56">
        <f>E347*F347</f>
        <v>0</v>
      </c>
      <c r="K347" s="9"/>
    </row>
    <row r="348" spans="1:15" ht="36">
      <c r="A348" s="46"/>
      <c r="B348" s="47"/>
      <c r="C348" s="68" t="s">
        <v>300</v>
      </c>
      <c r="E348" s="27"/>
      <c r="F348" s="5"/>
    </row>
    <row r="349" spans="1:15">
      <c r="A349" s="46"/>
      <c r="B349" s="47"/>
      <c r="H349" s="164" t="s">
        <v>122</v>
      </c>
      <c r="I349" s="164"/>
      <c r="J349" s="164"/>
    </row>
    <row r="350" spans="1:15">
      <c r="A350" s="46" t="s">
        <v>475</v>
      </c>
      <c r="B350" s="46" t="s">
        <v>123</v>
      </c>
      <c r="C350" s="89" t="s">
        <v>351</v>
      </c>
    </row>
    <row r="351" spans="1:15" ht="270.75" thickBot="1">
      <c r="A351" s="46"/>
      <c r="B351" s="47"/>
      <c r="C351" s="27" t="s">
        <v>653</v>
      </c>
    </row>
    <row r="352" spans="1:15" ht="12.75" thickBot="1">
      <c r="A352" s="46"/>
      <c r="B352" s="47"/>
      <c r="C352" s="4" t="s">
        <v>16</v>
      </c>
      <c r="D352" s="14" t="s">
        <v>52</v>
      </c>
      <c r="E352" s="14">
        <v>8</v>
      </c>
      <c r="F352" s="55"/>
      <c r="G352" s="56">
        <f>E352*F352</f>
        <v>0</v>
      </c>
    </row>
    <row r="353" spans="1:11">
      <c r="A353" s="46"/>
      <c r="B353" s="47"/>
      <c r="C353" s="68" t="s">
        <v>299</v>
      </c>
    </row>
    <row r="354" spans="1:11">
      <c r="A354" s="46"/>
      <c r="B354" s="47"/>
    </row>
    <row r="355" spans="1:11">
      <c r="A355" s="46" t="s">
        <v>476</v>
      </c>
      <c r="B355" s="46" t="s">
        <v>124</v>
      </c>
      <c r="C355" s="89" t="s">
        <v>354</v>
      </c>
      <c r="K355" s="4"/>
    </row>
    <row r="356" spans="1:11" ht="292.5">
      <c r="A356" s="46"/>
      <c r="B356" s="47"/>
      <c r="C356" s="27" t="s">
        <v>654</v>
      </c>
      <c r="K356" s="4"/>
    </row>
    <row r="357" spans="1:11" ht="12.75" thickBot="1">
      <c r="A357" s="46"/>
      <c r="B357" s="47"/>
      <c r="C357" s="27" t="s">
        <v>349</v>
      </c>
      <c r="K357" s="4"/>
    </row>
    <row r="358" spans="1:11" ht="12.75" thickBot="1">
      <c r="A358" s="46"/>
      <c r="B358" s="47"/>
      <c r="C358" s="4" t="s">
        <v>16</v>
      </c>
      <c r="D358" s="14" t="s">
        <v>52</v>
      </c>
      <c r="E358" s="14">
        <v>15</v>
      </c>
      <c r="F358" s="55"/>
      <c r="G358" s="56">
        <f>E358*F358</f>
        <v>0</v>
      </c>
      <c r="H358" s="165" t="s">
        <v>125</v>
      </c>
      <c r="I358" s="166"/>
      <c r="J358" s="166"/>
      <c r="K358" s="4"/>
    </row>
    <row r="359" spans="1:11">
      <c r="A359" s="46"/>
      <c r="B359" s="47"/>
      <c r="C359" s="68" t="s">
        <v>298</v>
      </c>
      <c r="E359" s="5"/>
      <c r="F359" s="5"/>
      <c r="K359" s="4"/>
    </row>
    <row r="360" spans="1:11">
      <c r="A360" s="46"/>
      <c r="B360" s="47"/>
      <c r="C360" s="4"/>
      <c r="K360" s="4"/>
    </row>
    <row r="361" spans="1:11">
      <c r="A361" s="46" t="s">
        <v>477</v>
      </c>
      <c r="B361" s="46" t="s">
        <v>126</v>
      </c>
      <c r="C361" s="89" t="s">
        <v>127</v>
      </c>
      <c r="K361" s="4"/>
    </row>
    <row r="362" spans="1:11" ht="12.75" thickBot="1">
      <c r="A362" s="46"/>
      <c r="B362" s="47"/>
      <c r="C362" s="5" t="s">
        <v>703</v>
      </c>
      <c r="K362" s="4"/>
    </row>
    <row r="363" spans="1:11" ht="12.75" thickBot="1">
      <c r="A363" s="46"/>
      <c r="B363" s="47"/>
      <c r="C363" s="4" t="s">
        <v>16</v>
      </c>
      <c r="D363" s="14" t="s">
        <v>52</v>
      </c>
      <c r="E363" s="14">
        <v>10</v>
      </c>
      <c r="F363" s="55"/>
      <c r="G363" s="56">
        <f>E363*F363</f>
        <v>0</v>
      </c>
      <c r="K363" s="4"/>
    </row>
    <row r="364" spans="1:11">
      <c r="A364" s="46"/>
      <c r="B364" s="47"/>
      <c r="C364" s="68" t="s">
        <v>128</v>
      </c>
      <c r="K364" s="4"/>
    </row>
    <row r="365" spans="1:11" ht="12.75" thickBot="1">
      <c r="A365" s="46"/>
      <c r="B365" s="47"/>
      <c r="C365" s="4"/>
      <c r="K365" s="4"/>
    </row>
    <row r="366" spans="1:11" ht="12.75" thickBot="1">
      <c r="A366" s="46" t="s">
        <v>478</v>
      </c>
      <c r="B366" s="46" t="s">
        <v>254</v>
      </c>
      <c r="C366" s="11" t="s">
        <v>422</v>
      </c>
      <c r="D366" s="22" t="s">
        <v>52</v>
      </c>
      <c r="E366" s="14">
        <v>2</v>
      </c>
      <c r="F366" s="99"/>
      <c r="G366" s="56">
        <f>E366*F366</f>
        <v>0</v>
      </c>
      <c r="H366" s="11"/>
      <c r="J366" s="11"/>
    </row>
    <row r="367" spans="1:11" ht="324">
      <c r="A367" s="46"/>
      <c r="B367" s="46"/>
      <c r="C367" s="5" t="s">
        <v>704</v>
      </c>
      <c r="D367" s="22"/>
      <c r="E367" s="18"/>
      <c r="F367" s="23"/>
      <c r="H367" s="11"/>
      <c r="J367" s="11"/>
    </row>
    <row r="368" spans="1:11">
      <c r="A368" s="46"/>
      <c r="B368" s="46"/>
      <c r="C368" s="21" t="s">
        <v>425</v>
      </c>
      <c r="D368" s="22"/>
      <c r="E368" s="18"/>
      <c r="F368" s="23"/>
      <c r="H368" s="11"/>
      <c r="J368" s="11"/>
    </row>
    <row r="369" spans="1:11">
      <c r="A369" s="46" t="s">
        <v>479</v>
      </c>
      <c r="B369" s="46" t="s">
        <v>69</v>
      </c>
      <c r="C369" s="7" t="s">
        <v>70</v>
      </c>
    </row>
    <row r="370" spans="1:11" ht="36.75" thickBot="1">
      <c r="A370" s="46"/>
      <c r="B370" s="47"/>
      <c r="C370" s="4" t="s">
        <v>378</v>
      </c>
    </row>
    <row r="371" spans="1:11" ht="12.75" thickBot="1">
      <c r="A371" s="46"/>
      <c r="B371" s="47"/>
      <c r="C371" s="4" t="s">
        <v>16</v>
      </c>
      <c r="D371" s="14" t="s">
        <v>52</v>
      </c>
      <c r="E371" s="14">
        <v>46</v>
      </c>
      <c r="F371" s="55"/>
      <c r="G371" s="56">
        <f>E371*F371</f>
        <v>0</v>
      </c>
    </row>
    <row r="372" spans="1:11" ht="36">
      <c r="A372" s="46"/>
      <c r="B372" s="47"/>
      <c r="C372" s="68" t="s">
        <v>292</v>
      </c>
    </row>
    <row r="373" spans="1:11">
      <c r="A373" s="46"/>
      <c r="B373" s="47"/>
      <c r="C373" s="4"/>
    </row>
    <row r="374" spans="1:11">
      <c r="A374" s="46" t="s">
        <v>480</v>
      </c>
      <c r="B374" s="46" t="s">
        <v>71</v>
      </c>
      <c r="C374" s="7" t="s">
        <v>72</v>
      </c>
    </row>
    <row r="375" spans="1:11" ht="144.75" thickBot="1">
      <c r="A375" s="46"/>
      <c r="B375" s="47"/>
      <c r="C375" s="5" t="s">
        <v>379</v>
      </c>
    </row>
    <row r="376" spans="1:11" ht="12.75" thickBot="1">
      <c r="A376" s="46"/>
      <c r="B376" s="47"/>
      <c r="C376" s="4" t="s">
        <v>16</v>
      </c>
      <c r="D376" s="14" t="s">
        <v>52</v>
      </c>
      <c r="E376" s="14">
        <v>23</v>
      </c>
      <c r="F376" s="55"/>
      <c r="G376" s="56">
        <f>E376*F376</f>
        <v>0</v>
      </c>
    </row>
    <row r="377" spans="1:11" ht="24">
      <c r="A377" s="46"/>
      <c r="B377" s="47"/>
      <c r="C377" s="68" t="s">
        <v>294</v>
      </c>
    </row>
    <row r="378" spans="1:11">
      <c r="A378" s="46"/>
      <c r="B378" s="47"/>
      <c r="C378" s="4"/>
    </row>
    <row r="379" spans="1:11">
      <c r="A379" s="46" t="s">
        <v>481</v>
      </c>
      <c r="B379" s="46" t="s">
        <v>129</v>
      </c>
      <c r="C379" s="89" t="s">
        <v>130</v>
      </c>
      <c r="J379" s="49"/>
      <c r="K379" s="7"/>
    </row>
    <row r="380" spans="1:11" ht="48.75" thickBot="1">
      <c r="A380" s="46"/>
      <c r="B380" s="47"/>
      <c r="C380" s="5" t="s">
        <v>131</v>
      </c>
      <c r="K380" s="5"/>
    </row>
    <row r="381" spans="1:11" ht="12.75" thickBot="1">
      <c r="A381" s="46"/>
      <c r="B381" s="47"/>
      <c r="C381" s="4" t="s">
        <v>16</v>
      </c>
      <c r="D381" s="14" t="s">
        <v>52</v>
      </c>
      <c r="E381" s="14">
        <v>4</v>
      </c>
      <c r="F381" s="55"/>
      <c r="G381" s="56">
        <f>E381*F381</f>
        <v>0</v>
      </c>
      <c r="H381" s="165" t="s">
        <v>132</v>
      </c>
      <c r="I381" s="166"/>
      <c r="J381" s="166"/>
      <c r="K381" s="4"/>
    </row>
    <row r="382" spans="1:11">
      <c r="A382" s="46"/>
      <c r="B382" s="47"/>
      <c r="C382" s="68" t="s">
        <v>301</v>
      </c>
      <c r="K382" s="4"/>
    </row>
    <row r="383" spans="1:11">
      <c r="A383" s="46"/>
      <c r="B383" s="47"/>
      <c r="C383" s="4"/>
      <c r="K383" s="4"/>
    </row>
    <row r="384" spans="1:11">
      <c r="A384" s="46" t="s">
        <v>482</v>
      </c>
      <c r="B384" s="46" t="s">
        <v>389</v>
      </c>
      <c r="C384" s="7" t="s">
        <v>388</v>
      </c>
    </row>
    <row r="385" spans="1:10" ht="48.75" thickBot="1">
      <c r="A385" s="46"/>
      <c r="B385" s="47"/>
      <c r="C385" s="5" t="s">
        <v>390</v>
      </c>
    </row>
    <row r="386" spans="1:10" ht="12.75" thickBot="1">
      <c r="A386" s="46"/>
      <c r="B386" s="47"/>
      <c r="C386" s="4" t="s">
        <v>16</v>
      </c>
      <c r="D386" s="14" t="s">
        <v>52</v>
      </c>
      <c r="E386" s="14">
        <v>3</v>
      </c>
      <c r="F386" s="55"/>
      <c r="G386" s="56">
        <f>E386*F386</f>
        <v>0</v>
      </c>
    </row>
    <row r="387" spans="1:10">
      <c r="A387" s="46"/>
      <c r="B387" s="47"/>
      <c r="C387" s="68" t="s">
        <v>384</v>
      </c>
    </row>
    <row r="388" spans="1:10">
      <c r="A388" s="46"/>
      <c r="B388" s="47"/>
    </row>
    <row r="389" spans="1:10">
      <c r="A389" s="46" t="s">
        <v>483</v>
      </c>
      <c r="B389" s="46" t="s">
        <v>179</v>
      </c>
      <c r="C389" s="89" t="s">
        <v>180</v>
      </c>
      <c r="H389" s="97"/>
      <c r="I389" s="97"/>
      <c r="J389" s="97"/>
    </row>
    <row r="390" spans="1:10" ht="48.75" thickBot="1">
      <c r="A390" s="46"/>
      <c r="B390" s="47"/>
      <c r="C390" s="90" t="s">
        <v>181</v>
      </c>
      <c r="H390" s="97"/>
      <c r="I390" s="97"/>
      <c r="J390" s="97"/>
    </row>
    <row r="391" spans="1:10" ht="12.75" thickBot="1">
      <c r="A391" s="46"/>
      <c r="B391" s="47"/>
      <c r="C391" s="4" t="s">
        <v>16</v>
      </c>
      <c r="D391" s="14" t="s">
        <v>52</v>
      </c>
      <c r="E391" s="14">
        <v>1</v>
      </c>
      <c r="F391" s="55"/>
      <c r="G391" s="56">
        <f>E391*F391</f>
        <v>0</v>
      </c>
      <c r="H391" s="97"/>
      <c r="I391" s="97"/>
      <c r="J391" s="97"/>
    </row>
    <row r="392" spans="1:10">
      <c r="A392" s="46"/>
      <c r="B392" s="47"/>
      <c r="C392" s="68" t="s">
        <v>64</v>
      </c>
      <c r="H392" s="97"/>
      <c r="I392" s="97"/>
      <c r="J392" s="97"/>
    </row>
    <row r="393" spans="1:10">
      <c r="A393" s="46"/>
      <c r="B393" s="47"/>
    </row>
    <row r="394" spans="1:10">
      <c r="A394" s="51" t="s">
        <v>727</v>
      </c>
      <c r="B394" s="129"/>
      <c r="C394" s="100" t="s">
        <v>563</v>
      </c>
      <c r="D394" s="102"/>
      <c r="E394" s="102"/>
      <c r="F394" s="103"/>
      <c r="G394" s="103"/>
      <c r="H394" s="101"/>
      <c r="I394" s="101"/>
      <c r="J394" s="101"/>
    </row>
    <row r="395" spans="1:10">
      <c r="A395" s="46"/>
      <c r="B395" s="47"/>
    </row>
    <row r="396" spans="1:10">
      <c r="A396" s="46" t="s">
        <v>728</v>
      </c>
      <c r="B396" s="46" t="s">
        <v>67</v>
      </c>
      <c r="C396" s="7" t="s">
        <v>68</v>
      </c>
    </row>
    <row r="397" spans="1:10" ht="36.75" thickBot="1">
      <c r="A397" s="46"/>
      <c r="B397" s="47"/>
      <c r="C397" s="90" t="s">
        <v>358</v>
      </c>
    </row>
    <row r="398" spans="1:10" ht="12.75" thickBot="1">
      <c r="A398" s="46"/>
      <c r="B398" s="47"/>
      <c r="C398" s="4" t="s">
        <v>16</v>
      </c>
      <c r="D398" s="14" t="s">
        <v>52</v>
      </c>
      <c r="E398" s="14">
        <v>3</v>
      </c>
      <c r="F398" s="55"/>
      <c r="G398" s="56">
        <f>E398*F398</f>
        <v>0</v>
      </c>
    </row>
    <row r="399" spans="1:10">
      <c r="A399" s="46"/>
      <c r="B399" s="47"/>
      <c r="C399" s="68" t="s">
        <v>352</v>
      </c>
    </row>
    <row r="400" spans="1:10">
      <c r="A400" s="46"/>
      <c r="B400" s="47"/>
    </row>
    <row r="401" spans="1:11">
      <c r="A401" s="46" t="s">
        <v>729</v>
      </c>
      <c r="B401" s="46" t="s">
        <v>211</v>
      </c>
      <c r="C401" s="7" t="s">
        <v>212</v>
      </c>
    </row>
    <row r="402" spans="1:11" ht="96.75" thickBot="1">
      <c r="A402" s="46"/>
      <c r="B402" s="47"/>
      <c r="C402" s="5" t="s">
        <v>413</v>
      </c>
    </row>
    <row r="403" spans="1:11" ht="12.75" thickBot="1">
      <c r="A403" s="46"/>
      <c r="B403" s="47"/>
      <c r="C403" s="4" t="s">
        <v>16</v>
      </c>
      <c r="D403" s="14" t="s">
        <v>52</v>
      </c>
      <c r="E403" s="14">
        <v>2</v>
      </c>
      <c r="F403" s="99"/>
      <c r="G403" s="56">
        <f>E403*F403</f>
        <v>0</v>
      </c>
    </row>
    <row r="404" spans="1:11">
      <c r="A404" s="46"/>
      <c r="B404" s="47"/>
      <c r="C404" s="68" t="s">
        <v>339</v>
      </c>
      <c r="E404" s="14" t="s">
        <v>213</v>
      </c>
    </row>
    <row r="405" spans="1:11">
      <c r="A405" s="46"/>
      <c r="B405" s="47"/>
      <c r="C405" s="4"/>
    </row>
    <row r="406" spans="1:11">
      <c r="A406" s="46" t="s">
        <v>730</v>
      </c>
      <c r="B406" s="46" t="s">
        <v>211</v>
      </c>
      <c r="C406" s="7" t="s">
        <v>214</v>
      </c>
    </row>
    <row r="407" spans="1:11" ht="36.75" thickBot="1">
      <c r="A407" s="46"/>
      <c r="B407" s="47"/>
      <c r="C407" s="13" t="s">
        <v>412</v>
      </c>
    </row>
    <row r="408" spans="1:11" ht="12.75" thickBot="1">
      <c r="A408" s="46"/>
      <c r="B408" s="47"/>
      <c r="C408" s="104" t="s">
        <v>16</v>
      </c>
      <c r="D408" s="14" t="s">
        <v>52</v>
      </c>
      <c r="E408" s="14">
        <v>2</v>
      </c>
      <c r="F408" s="99"/>
      <c r="G408" s="56">
        <f>E408*F408</f>
        <v>0</v>
      </c>
    </row>
    <row r="409" spans="1:11">
      <c r="A409" s="46"/>
      <c r="B409" s="47"/>
      <c r="C409" s="105" t="s">
        <v>215</v>
      </c>
      <c r="E409" s="14" t="s">
        <v>216</v>
      </c>
    </row>
    <row r="410" spans="1:11">
      <c r="A410" s="46"/>
      <c r="B410" s="47"/>
      <c r="C410" s="104"/>
      <c r="K410" s="49"/>
    </row>
    <row r="411" spans="1:11">
      <c r="A411" s="46" t="s">
        <v>731</v>
      </c>
      <c r="B411" s="46" t="s">
        <v>217</v>
      </c>
      <c r="C411" s="7" t="s">
        <v>218</v>
      </c>
    </row>
    <row r="412" spans="1:11" ht="48.75" thickBot="1">
      <c r="A412" s="46"/>
      <c r="B412" s="46"/>
      <c r="C412" s="6" t="s">
        <v>219</v>
      </c>
    </row>
    <row r="413" spans="1:11" ht="12.75" thickBot="1">
      <c r="A413" s="46"/>
      <c r="B413" s="47"/>
      <c r="C413" s="104" t="s">
        <v>16</v>
      </c>
      <c r="D413" s="14" t="s">
        <v>52</v>
      </c>
      <c r="E413" s="14">
        <v>2</v>
      </c>
      <c r="F413" s="99"/>
      <c r="G413" s="56">
        <f>E413*F413</f>
        <v>0</v>
      </c>
    </row>
    <row r="414" spans="1:11">
      <c r="A414" s="47"/>
      <c r="B414" s="47"/>
      <c r="C414" s="105" t="s">
        <v>215</v>
      </c>
      <c r="E414" s="14" t="s">
        <v>220</v>
      </c>
    </row>
    <row r="415" spans="1:11">
      <c r="A415" s="46"/>
      <c r="B415" s="47"/>
      <c r="C415" s="104"/>
      <c r="K415" s="49"/>
    </row>
    <row r="416" spans="1:11">
      <c r="A416" s="46" t="s">
        <v>732</v>
      </c>
      <c r="B416" s="46" t="s">
        <v>221</v>
      </c>
      <c r="C416" s="7" t="s">
        <v>222</v>
      </c>
    </row>
    <row r="417" spans="1:11" ht="84.75" thickBot="1">
      <c r="A417" s="46"/>
      <c r="B417" s="46"/>
      <c r="C417" s="6" t="s">
        <v>356</v>
      </c>
    </row>
    <row r="418" spans="1:11" ht="12.75" thickBot="1">
      <c r="A418" s="46"/>
      <c r="B418" s="47"/>
      <c r="C418" s="104" t="s">
        <v>16</v>
      </c>
      <c r="D418" s="14" t="s">
        <v>52</v>
      </c>
      <c r="E418" s="14">
        <v>2</v>
      </c>
      <c r="F418" s="99"/>
      <c r="G418" s="56">
        <f>E418*F418</f>
        <v>0</v>
      </c>
      <c r="K418" s="49"/>
    </row>
    <row r="419" spans="1:11">
      <c r="A419" s="46"/>
      <c r="B419" s="47"/>
      <c r="C419" s="105" t="s">
        <v>340</v>
      </c>
      <c r="E419" s="14" t="s">
        <v>213</v>
      </c>
    </row>
    <row r="420" spans="1:11">
      <c r="A420" s="46"/>
      <c r="B420" s="47"/>
      <c r="C420" s="104"/>
    </row>
    <row r="421" spans="1:11">
      <c r="A421" s="46" t="s">
        <v>733</v>
      </c>
      <c r="B421" s="46" t="s">
        <v>223</v>
      </c>
      <c r="C421" s="7" t="s">
        <v>224</v>
      </c>
    </row>
    <row r="422" spans="1:11" ht="12.75" thickBot="1">
      <c r="A422" s="46"/>
      <c r="B422" s="46"/>
      <c r="C422" s="4" t="s">
        <v>225</v>
      </c>
    </row>
    <row r="423" spans="1:11" ht="12.75" thickBot="1">
      <c r="A423" s="46"/>
      <c r="B423" s="47"/>
      <c r="C423" s="104" t="s">
        <v>16</v>
      </c>
      <c r="D423" s="14" t="s">
        <v>52</v>
      </c>
      <c r="E423" s="14">
        <v>2</v>
      </c>
      <c r="F423" s="99"/>
      <c r="G423" s="56">
        <f>E423*F423</f>
        <v>0</v>
      </c>
    </row>
    <row r="424" spans="1:11">
      <c r="A424" s="46"/>
      <c r="B424" s="47"/>
      <c r="C424" s="105" t="s">
        <v>226</v>
      </c>
      <c r="E424" s="14" t="s">
        <v>227</v>
      </c>
    </row>
    <row r="425" spans="1:11">
      <c r="A425" s="46"/>
      <c r="B425" s="47"/>
      <c r="C425" s="104"/>
    </row>
    <row r="426" spans="1:11">
      <c r="A426" s="46" t="s">
        <v>734</v>
      </c>
      <c r="B426" s="46" t="s">
        <v>228</v>
      </c>
      <c r="C426" s="7" t="s">
        <v>392</v>
      </c>
    </row>
    <row r="427" spans="1:11" ht="67.5">
      <c r="A427" s="46"/>
      <c r="B427" s="46"/>
      <c r="C427" s="8" t="s">
        <v>395</v>
      </c>
    </row>
    <row r="428" spans="1:11" ht="270">
      <c r="A428" s="46"/>
      <c r="B428" s="46"/>
      <c r="C428" s="8" t="s">
        <v>393</v>
      </c>
    </row>
    <row r="429" spans="1:11" ht="57" thickBot="1">
      <c r="A429" s="46"/>
      <c r="B429" s="46"/>
      <c r="C429" s="8" t="s">
        <v>394</v>
      </c>
    </row>
    <row r="430" spans="1:11" ht="12.75" thickBot="1">
      <c r="A430" s="46"/>
      <c r="B430" s="47"/>
      <c r="C430" s="104" t="s">
        <v>16</v>
      </c>
      <c r="D430" s="14" t="s">
        <v>17</v>
      </c>
      <c r="E430" s="14">
        <v>1</v>
      </c>
      <c r="F430" s="99"/>
      <c r="G430" s="56">
        <f>E430*F430</f>
        <v>0</v>
      </c>
    </row>
    <row r="431" spans="1:11">
      <c r="A431" s="46"/>
      <c r="B431" s="47"/>
      <c r="C431" s="105" t="s">
        <v>380</v>
      </c>
    </row>
    <row r="432" spans="1:11">
      <c r="A432" s="46"/>
      <c r="B432" s="47"/>
      <c r="C432" s="104"/>
    </row>
    <row r="433" spans="1:10">
      <c r="A433" s="46" t="s">
        <v>735</v>
      </c>
      <c r="B433" s="46" t="s">
        <v>381</v>
      </c>
      <c r="C433" s="7" t="s">
        <v>382</v>
      </c>
    </row>
    <row r="434" spans="1:10" ht="144.75" thickBot="1">
      <c r="A434" s="46"/>
      <c r="B434" s="46"/>
      <c r="C434" s="4" t="s">
        <v>391</v>
      </c>
    </row>
    <row r="435" spans="1:10" ht="12.75" thickBot="1">
      <c r="A435" s="46"/>
      <c r="B435" s="47"/>
      <c r="C435" s="104" t="s">
        <v>16</v>
      </c>
      <c r="D435" s="14" t="s">
        <v>52</v>
      </c>
      <c r="E435" s="14">
        <v>2</v>
      </c>
      <c r="F435" s="99"/>
      <c r="G435" s="56">
        <f>E435*F435</f>
        <v>0</v>
      </c>
    </row>
    <row r="436" spans="1:10">
      <c r="A436" s="46"/>
      <c r="B436" s="47"/>
      <c r="C436" s="105" t="s">
        <v>383</v>
      </c>
    </row>
    <row r="437" spans="1:10">
      <c r="A437" s="46"/>
      <c r="B437" s="47"/>
      <c r="C437" s="104"/>
    </row>
    <row r="438" spans="1:10">
      <c r="A438" s="112" t="s">
        <v>736</v>
      </c>
      <c r="B438" s="112" t="s">
        <v>324</v>
      </c>
      <c r="C438" s="7" t="s">
        <v>329</v>
      </c>
      <c r="D438" s="72"/>
      <c r="E438" s="72"/>
      <c r="F438" s="66"/>
      <c r="G438" s="66"/>
      <c r="H438" s="49"/>
      <c r="I438" s="49"/>
      <c r="J438" s="49"/>
    </row>
    <row r="439" spans="1:10" ht="228">
      <c r="B439" s="112"/>
      <c r="C439" s="5" t="s">
        <v>325</v>
      </c>
      <c r="D439" s="72"/>
      <c r="E439" s="72"/>
      <c r="F439" s="66"/>
      <c r="G439" s="66"/>
      <c r="H439" s="49"/>
      <c r="I439" s="49"/>
      <c r="J439" s="49"/>
    </row>
    <row r="440" spans="1:10" ht="96.75" thickBot="1">
      <c r="B440" s="112"/>
      <c r="C440" s="5" t="s">
        <v>326</v>
      </c>
      <c r="D440" s="72"/>
      <c r="E440" s="72"/>
      <c r="F440" s="66"/>
      <c r="G440" s="66"/>
      <c r="H440" s="49"/>
      <c r="I440" s="49"/>
      <c r="J440" s="49"/>
    </row>
    <row r="441" spans="1:10" ht="12.75" thickBot="1">
      <c r="C441" s="4" t="s">
        <v>16</v>
      </c>
      <c r="D441" s="14" t="s">
        <v>52</v>
      </c>
      <c r="E441" s="14">
        <v>3</v>
      </c>
      <c r="F441" s="55"/>
      <c r="G441" s="56">
        <f>E441*F441</f>
        <v>0</v>
      </c>
    </row>
    <row r="442" spans="1:10">
      <c r="C442" s="68" t="s">
        <v>311</v>
      </c>
    </row>
    <row r="443" spans="1:10">
      <c r="B443" s="112"/>
      <c r="C443" s="5"/>
      <c r="D443" s="72"/>
      <c r="E443" s="72"/>
      <c r="F443" s="66"/>
      <c r="G443" s="66"/>
      <c r="H443" s="49"/>
      <c r="I443" s="49"/>
      <c r="J443" s="49"/>
    </row>
    <row r="444" spans="1:10">
      <c r="A444" s="112" t="s">
        <v>737</v>
      </c>
      <c r="B444" s="112" t="s">
        <v>308</v>
      </c>
      <c r="C444" s="11" t="s">
        <v>328</v>
      </c>
      <c r="D444" s="72"/>
      <c r="E444" s="72"/>
      <c r="F444" s="66"/>
      <c r="G444" s="66"/>
      <c r="H444" s="49"/>
      <c r="I444" s="49"/>
      <c r="J444" s="49"/>
    </row>
    <row r="445" spans="1:10" ht="132.75" thickBot="1">
      <c r="B445" s="112"/>
      <c r="C445" s="5" t="s">
        <v>327</v>
      </c>
      <c r="D445" s="72"/>
      <c r="E445" s="72"/>
      <c r="F445" s="66"/>
      <c r="G445" s="66"/>
      <c r="H445" s="49"/>
      <c r="I445" s="49"/>
      <c r="J445" s="49"/>
    </row>
    <row r="446" spans="1:10" ht="12.75" thickBot="1">
      <c r="C446" s="4" t="s">
        <v>16</v>
      </c>
      <c r="D446" s="14" t="s">
        <v>52</v>
      </c>
      <c r="E446" s="14">
        <v>6</v>
      </c>
      <c r="F446" s="55"/>
      <c r="G446" s="56">
        <f>E446*F446</f>
        <v>0</v>
      </c>
    </row>
    <row r="447" spans="1:10">
      <c r="C447" s="68" t="s">
        <v>333</v>
      </c>
    </row>
    <row r="448" spans="1:10">
      <c r="C448" s="4"/>
    </row>
    <row r="449" spans="1:9">
      <c r="A449" s="46" t="s">
        <v>738</v>
      </c>
      <c r="B449" s="46" t="s">
        <v>229</v>
      </c>
      <c r="C449" s="7" t="s">
        <v>230</v>
      </c>
    </row>
    <row r="450" spans="1:9" ht="108.75" thickBot="1">
      <c r="A450" s="46"/>
      <c r="B450" s="46"/>
      <c r="C450" s="4" t="s">
        <v>368</v>
      </c>
    </row>
    <row r="451" spans="1:9" ht="12.75" thickBot="1">
      <c r="A451" s="46"/>
      <c r="B451" s="47"/>
      <c r="C451" s="104" t="s">
        <v>16</v>
      </c>
      <c r="D451" s="14" t="s">
        <v>52</v>
      </c>
      <c r="E451" s="14">
        <v>4</v>
      </c>
      <c r="F451" s="99"/>
      <c r="G451" s="56">
        <f>E451*F451</f>
        <v>0</v>
      </c>
    </row>
    <row r="452" spans="1:9">
      <c r="A452" s="46"/>
      <c r="B452" s="47"/>
      <c r="C452" s="105" t="s">
        <v>341</v>
      </c>
      <c r="E452" s="14" t="s">
        <v>232</v>
      </c>
    </row>
    <row r="453" spans="1:9">
      <c r="A453" s="46"/>
      <c r="B453" s="47"/>
      <c r="C453" s="104"/>
    </row>
    <row r="454" spans="1:9">
      <c r="A454" s="46" t="s">
        <v>739</v>
      </c>
      <c r="B454" s="46" t="s">
        <v>233</v>
      </c>
      <c r="C454" s="7" t="s">
        <v>711</v>
      </c>
    </row>
    <row r="455" spans="1:9" ht="87" thickBot="1">
      <c r="A455" s="46"/>
      <c r="B455" s="46"/>
      <c r="C455" s="4" t="s">
        <v>712</v>
      </c>
      <c r="I455"/>
    </row>
    <row r="456" spans="1:9" ht="12.75" thickBot="1">
      <c r="A456" s="46"/>
      <c r="B456" s="47"/>
      <c r="C456" s="104" t="s">
        <v>16</v>
      </c>
      <c r="D456" s="14" t="s">
        <v>17</v>
      </c>
      <c r="E456" s="14">
        <v>1</v>
      </c>
      <c r="F456" s="99"/>
      <c r="G456" s="56">
        <f>E456*F456</f>
        <v>0</v>
      </c>
    </row>
    <row r="457" spans="1:9">
      <c r="A457" s="46"/>
      <c r="B457" s="47"/>
      <c r="C457" s="105" t="s">
        <v>234</v>
      </c>
    </row>
    <row r="458" spans="1:9">
      <c r="A458" s="46"/>
      <c r="B458" s="47"/>
      <c r="C458" s="104"/>
    </row>
    <row r="459" spans="1:9">
      <c r="A459" s="46" t="s">
        <v>740</v>
      </c>
      <c r="B459" s="46" t="s">
        <v>235</v>
      </c>
      <c r="C459" s="7" t="s">
        <v>236</v>
      </c>
    </row>
    <row r="460" spans="1:9" ht="12.75" thickBot="1">
      <c r="A460" s="46"/>
      <c r="B460" s="46"/>
      <c r="C460" s="4" t="s">
        <v>369</v>
      </c>
    </row>
    <row r="461" spans="1:9" ht="12.75" thickBot="1">
      <c r="A461" s="46"/>
      <c r="B461" s="47"/>
      <c r="C461" s="104" t="s">
        <v>16</v>
      </c>
      <c r="D461" s="14" t="s">
        <v>52</v>
      </c>
      <c r="E461" s="14">
        <v>6</v>
      </c>
      <c r="F461" s="99"/>
      <c r="G461" s="56">
        <f>E461*F461</f>
        <v>0</v>
      </c>
    </row>
    <row r="462" spans="1:9">
      <c r="A462" s="46"/>
      <c r="B462" s="47"/>
      <c r="C462" s="105" t="s">
        <v>237</v>
      </c>
    </row>
    <row r="463" spans="1:9">
      <c r="A463" s="46"/>
      <c r="B463" s="47"/>
      <c r="C463" s="104"/>
    </row>
    <row r="464" spans="1:9">
      <c r="A464" s="46" t="s">
        <v>741</v>
      </c>
      <c r="B464" s="46" t="s">
        <v>207</v>
      </c>
      <c r="C464" s="7" t="s">
        <v>208</v>
      </c>
    </row>
    <row r="465" spans="1:7" ht="60.75" thickBot="1">
      <c r="A465" s="46"/>
      <c r="B465" s="47"/>
      <c r="C465" s="5" t="s">
        <v>209</v>
      </c>
    </row>
    <row r="466" spans="1:7" ht="12.75" thickBot="1">
      <c r="A466" s="46"/>
      <c r="B466" s="47"/>
      <c r="C466" s="4" t="s">
        <v>16</v>
      </c>
      <c r="D466" s="14" t="s">
        <v>52</v>
      </c>
      <c r="E466" s="14">
        <v>8</v>
      </c>
      <c r="F466" s="55"/>
      <c r="G466" s="56">
        <f>E466*F466</f>
        <v>0</v>
      </c>
    </row>
    <row r="467" spans="1:7">
      <c r="A467" s="46"/>
      <c r="B467" s="47"/>
      <c r="C467" s="68" t="s">
        <v>210</v>
      </c>
    </row>
    <row r="468" spans="1:7">
      <c r="A468" s="46"/>
      <c r="B468" s="47"/>
      <c r="C468" s="4"/>
    </row>
    <row r="469" spans="1:7">
      <c r="A469" s="46" t="s">
        <v>742</v>
      </c>
      <c r="B469" s="46" t="s">
        <v>238</v>
      </c>
      <c r="C469" s="7" t="s">
        <v>342</v>
      </c>
    </row>
    <row r="470" spans="1:7" ht="48.75" thickBot="1">
      <c r="A470" s="46"/>
      <c r="B470" s="47"/>
      <c r="C470" s="5" t="s">
        <v>357</v>
      </c>
    </row>
    <row r="471" spans="1:7" ht="12.75" thickBot="1">
      <c r="A471" s="46"/>
      <c r="B471" s="47"/>
      <c r="C471" s="4" t="s">
        <v>16</v>
      </c>
      <c r="D471" s="14" t="s">
        <v>52</v>
      </c>
      <c r="E471" s="14">
        <v>10</v>
      </c>
      <c r="F471" s="99"/>
      <c r="G471" s="56">
        <f>E471*F471</f>
        <v>0</v>
      </c>
    </row>
    <row r="472" spans="1:7">
      <c r="A472" s="46"/>
      <c r="B472" s="47"/>
      <c r="C472" s="68" t="s">
        <v>343</v>
      </c>
    </row>
    <row r="473" spans="1:7">
      <c r="A473" s="46"/>
      <c r="B473" s="47"/>
    </row>
    <row r="474" spans="1:7">
      <c r="A474" s="46" t="s">
        <v>743</v>
      </c>
      <c r="B474" s="46" t="s">
        <v>241</v>
      </c>
      <c r="C474" s="7" t="s">
        <v>239</v>
      </c>
    </row>
    <row r="475" spans="1:7" ht="48.75" thickBot="1">
      <c r="A475" s="139"/>
      <c r="B475" s="140"/>
      <c r="C475" s="143" t="s">
        <v>836</v>
      </c>
    </row>
    <row r="476" spans="1:7" ht="12.75" thickBot="1">
      <c r="A476" s="46"/>
      <c r="B476" s="47"/>
      <c r="C476" s="4" t="s">
        <v>16</v>
      </c>
      <c r="D476" s="14" t="s">
        <v>52</v>
      </c>
      <c r="E476" s="14">
        <v>20</v>
      </c>
      <c r="F476" s="99"/>
      <c r="G476" s="56">
        <f>E476*F476</f>
        <v>0</v>
      </c>
    </row>
    <row r="477" spans="1:7">
      <c r="A477" s="46"/>
      <c r="B477" s="47"/>
      <c r="C477" s="68" t="s">
        <v>312</v>
      </c>
    </row>
    <row r="478" spans="1:7">
      <c r="A478" s="46"/>
      <c r="B478" s="47"/>
    </row>
    <row r="479" spans="1:7">
      <c r="A479" s="46" t="s">
        <v>744</v>
      </c>
      <c r="B479" s="46" t="s">
        <v>234</v>
      </c>
      <c r="C479" s="7" t="s">
        <v>371</v>
      </c>
    </row>
    <row r="480" spans="1:7" ht="48.75" thickBot="1">
      <c r="A480" s="139"/>
      <c r="B480" s="140"/>
      <c r="C480" s="144" t="s">
        <v>834</v>
      </c>
    </row>
    <row r="481" spans="1:11" ht="12.75" thickBot="1">
      <c r="A481" s="46"/>
      <c r="B481" s="47"/>
      <c r="C481" s="4" t="s">
        <v>16</v>
      </c>
      <c r="D481" s="14" t="s">
        <v>52</v>
      </c>
      <c r="E481" s="14">
        <v>45</v>
      </c>
      <c r="F481" s="99"/>
      <c r="G481" s="56">
        <f>E481*F481</f>
        <v>0</v>
      </c>
    </row>
    <row r="482" spans="1:11">
      <c r="A482" s="46"/>
      <c r="B482" s="47"/>
      <c r="C482" s="68" t="s">
        <v>372</v>
      </c>
    </row>
    <row r="483" spans="1:11">
      <c r="A483" s="46"/>
      <c r="B483" s="47"/>
      <c r="C483" s="4"/>
    </row>
    <row r="484" spans="1:11">
      <c r="A484" s="46" t="s">
        <v>745</v>
      </c>
      <c r="B484" s="46" t="s">
        <v>240</v>
      </c>
      <c r="C484" s="7" t="s">
        <v>359</v>
      </c>
    </row>
    <row r="485" spans="1:11" ht="12.75" thickBot="1">
      <c r="A485" s="46"/>
      <c r="B485" s="47"/>
      <c r="C485" s="6" t="s">
        <v>373</v>
      </c>
    </row>
    <row r="486" spans="1:11" ht="12.75" thickBot="1">
      <c r="A486" s="46"/>
      <c r="B486" s="47"/>
      <c r="C486" s="4" t="s">
        <v>16</v>
      </c>
      <c r="D486" s="14" t="s">
        <v>52</v>
      </c>
      <c r="E486" s="14">
        <v>98</v>
      </c>
      <c r="F486" s="99"/>
      <c r="G486" s="56">
        <f>E486*F486</f>
        <v>0</v>
      </c>
    </row>
    <row r="487" spans="1:11">
      <c r="A487" s="46"/>
      <c r="B487" s="47"/>
      <c r="C487" s="68" t="s">
        <v>370</v>
      </c>
    </row>
    <row r="488" spans="1:11">
      <c r="A488" s="46"/>
      <c r="B488" s="47"/>
    </row>
    <row r="489" spans="1:11">
      <c r="A489" s="46" t="s">
        <v>746</v>
      </c>
      <c r="B489" s="46" t="s">
        <v>243</v>
      </c>
      <c r="C489" s="7" t="s">
        <v>242</v>
      </c>
    </row>
    <row r="490" spans="1:11" ht="24.75" thickBot="1">
      <c r="A490" s="46"/>
      <c r="B490" s="47"/>
      <c r="C490" s="106" t="s">
        <v>385</v>
      </c>
    </row>
    <row r="491" spans="1:11" ht="12.75" thickBot="1">
      <c r="A491" s="46"/>
      <c r="B491" s="47"/>
      <c r="C491" s="4" t="s">
        <v>16</v>
      </c>
      <c r="D491" s="14" t="s">
        <v>52</v>
      </c>
      <c r="E491" s="14">
        <v>18</v>
      </c>
      <c r="F491" s="99"/>
      <c r="G491" s="56">
        <f>E491*F491</f>
        <v>0</v>
      </c>
    </row>
    <row r="492" spans="1:11" ht="24">
      <c r="A492" s="46"/>
      <c r="B492" s="47"/>
      <c r="C492" s="68" t="s">
        <v>313</v>
      </c>
    </row>
    <row r="493" spans="1:11">
      <c r="A493" s="46"/>
      <c r="B493" s="47"/>
      <c r="C493" s="4"/>
    </row>
    <row r="494" spans="1:11">
      <c r="A494" s="46" t="s">
        <v>747</v>
      </c>
      <c r="B494" s="46" t="s">
        <v>374</v>
      </c>
      <c r="C494" s="7" t="s">
        <v>360</v>
      </c>
    </row>
    <row r="495" spans="1:11" ht="24.75" thickBot="1">
      <c r="A495" s="46"/>
      <c r="B495" s="47"/>
      <c r="C495" s="6" t="s">
        <v>386</v>
      </c>
    </row>
    <row r="496" spans="1:11" ht="12.75" thickBot="1">
      <c r="A496" s="46"/>
      <c r="B496" s="47"/>
      <c r="C496" s="4" t="s">
        <v>16</v>
      </c>
      <c r="D496" s="14" t="s">
        <v>52</v>
      </c>
      <c r="E496" s="14">
        <v>36</v>
      </c>
      <c r="F496" s="99"/>
      <c r="G496" s="56">
        <f>E496*F496</f>
        <v>0</v>
      </c>
      <c r="K496" s="6"/>
    </row>
    <row r="497" spans="1:11">
      <c r="A497" s="46"/>
      <c r="B497" s="47"/>
      <c r="C497" s="68" t="s">
        <v>376</v>
      </c>
      <c r="K497" s="6"/>
    </row>
    <row r="498" spans="1:11">
      <c r="A498" s="46"/>
      <c r="B498" s="47"/>
      <c r="C498" s="4"/>
      <c r="K498" s="6"/>
    </row>
    <row r="499" spans="1:11">
      <c r="A499" s="46" t="s">
        <v>748</v>
      </c>
      <c r="B499" s="46" t="s">
        <v>375</v>
      </c>
      <c r="C499" s="7" t="s">
        <v>360</v>
      </c>
      <c r="K499" s="6"/>
    </row>
    <row r="500" spans="1:11" ht="24.75" thickBot="1">
      <c r="A500" s="46"/>
      <c r="B500" s="47"/>
      <c r="C500" s="6" t="s">
        <v>387</v>
      </c>
      <c r="K500" s="6"/>
    </row>
    <row r="501" spans="1:11" ht="12.75" thickBot="1">
      <c r="A501" s="46"/>
      <c r="B501" s="47"/>
      <c r="C501" s="4" t="s">
        <v>16</v>
      </c>
      <c r="D501" s="14" t="s">
        <v>52</v>
      </c>
      <c r="E501" s="14">
        <v>46</v>
      </c>
      <c r="F501" s="99"/>
      <c r="G501" s="56">
        <f>E501*F501</f>
        <v>0</v>
      </c>
      <c r="K501" s="6"/>
    </row>
    <row r="502" spans="1:11">
      <c r="A502" s="46"/>
      <c r="B502" s="47"/>
      <c r="C502" s="68" t="s">
        <v>377</v>
      </c>
      <c r="K502" s="6"/>
    </row>
    <row r="503" spans="1:11" ht="12.75" thickBot="1">
      <c r="A503" s="46"/>
      <c r="B503" s="47"/>
      <c r="C503" s="4"/>
      <c r="K503" s="6"/>
    </row>
    <row r="504" spans="1:11" ht="12.75" thickBot="1">
      <c r="A504" s="130" t="s">
        <v>749</v>
      </c>
      <c r="B504" s="131"/>
      <c r="C504" s="7" t="s">
        <v>347</v>
      </c>
      <c r="D504" s="14" t="s">
        <v>17</v>
      </c>
      <c r="E504" s="14">
        <v>20</v>
      </c>
      <c r="F504" s="99"/>
      <c r="G504" s="56">
        <f>E504*F504</f>
        <v>0</v>
      </c>
      <c r="K504" s="6"/>
    </row>
    <row r="505" spans="1:11" ht="96">
      <c r="A505" s="139"/>
      <c r="B505" s="140"/>
      <c r="C505" s="137" t="s">
        <v>829</v>
      </c>
      <c r="K505" s="6"/>
    </row>
    <row r="506" spans="1:11" ht="12.75" thickBot="1">
      <c r="A506" s="46"/>
      <c r="B506" s="47"/>
    </row>
    <row r="507" spans="1:11" ht="12.75" thickBot="1">
      <c r="A507" s="130" t="s">
        <v>750</v>
      </c>
      <c r="B507" s="131"/>
      <c r="C507" s="7" t="s">
        <v>244</v>
      </c>
      <c r="D507" s="14" t="s">
        <v>17</v>
      </c>
      <c r="E507" s="14">
        <v>29</v>
      </c>
      <c r="F507" s="99"/>
      <c r="G507" s="56">
        <f>E507*F507</f>
        <v>0</v>
      </c>
    </row>
    <row r="508" spans="1:11" ht="36">
      <c r="A508" s="139"/>
      <c r="B508" s="140"/>
      <c r="C508" s="137" t="s">
        <v>830</v>
      </c>
    </row>
    <row r="509" spans="1:11" ht="12.75" thickBot="1">
      <c r="A509" s="46"/>
      <c r="B509" s="47"/>
      <c r="C509" s="20"/>
    </row>
    <row r="510" spans="1:11" ht="12.75" thickBot="1">
      <c r="A510" s="130" t="s">
        <v>751</v>
      </c>
      <c r="B510" s="131"/>
      <c r="C510" s="7" t="s">
        <v>348</v>
      </c>
      <c r="D510" s="14" t="s">
        <v>245</v>
      </c>
      <c r="E510" s="14">
        <v>50</v>
      </c>
      <c r="F510" s="99"/>
      <c r="G510" s="56">
        <f>E510*F510</f>
        <v>0</v>
      </c>
    </row>
    <row r="511" spans="1:11" ht="60">
      <c r="A511" s="46"/>
      <c r="B511" s="47"/>
      <c r="C511" s="4" t="s">
        <v>415</v>
      </c>
    </row>
    <row r="512" spans="1:11" ht="12.75" thickBot="1">
      <c r="A512" s="46"/>
      <c r="B512" s="47"/>
    </row>
    <row r="513" spans="1:10" ht="12.75" thickBot="1">
      <c r="A513" s="139" t="s">
        <v>752</v>
      </c>
      <c r="B513" s="139"/>
      <c r="C513" s="145" t="s">
        <v>246</v>
      </c>
      <c r="D513" s="14" t="s">
        <v>245</v>
      </c>
      <c r="E513" s="14">
        <v>40</v>
      </c>
      <c r="F513" s="99"/>
      <c r="G513" s="56">
        <f>E513*F513</f>
        <v>0</v>
      </c>
      <c r="H513" s="49"/>
      <c r="I513" s="49"/>
      <c r="J513" s="49"/>
    </row>
    <row r="514" spans="1:10">
      <c r="A514" s="139"/>
      <c r="B514" s="140"/>
      <c r="C514" s="141" t="s">
        <v>416</v>
      </c>
    </row>
    <row r="515" spans="1:10" ht="12.75" thickBot="1">
      <c r="A515" s="46"/>
      <c r="B515" s="47"/>
      <c r="C515" s="107"/>
    </row>
    <row r="516" spans="1:10" ht="12.75" thickBot="1">
      <c r="A516" s="46" t="s">
        <v>753</v>
      </c>
      <c r="B516" s="47"/>
      <c r="C516" s="15" t="s">
        <v>247</v>
      </c>
      <c r="D516" s="14" t="s">
        <v>245</v>
      </c>
      <c r="E516" s="14">
        <v>2</v>
      </c>
      <c r="F516" s="99"/>
      <c r="G516" s="56">
        <f>E516*F516</f>
        <v>0</v>
      </c>
    </row>
    <row r="517" spans="1:10" ht="48">
      <c r="A517" s="46"/>
      <c r="B517" s="47"/>
      <c r="C517" s="16" t="s">
        <v>417</v>
      </c>
    </row>
    <row r="518" spans="1:10" ht="12.75" thickBot="1">
      <c r="A518" s="46"/>
      <c r="B518" s="47"/>
    </row>
    <row r="519" spans="1:10" ht="12.75" thickBot="1">
      <c r="A519" s="46" t="s">
        <v>754</v>
      </c>
      <c r="B519" s="47"/>
      <c r="C519" s="49" t="s">
        <v>248</v>
      </c>
      <c r="D519" s="14" t="s">
        <v>245</v>
      </c>
      <c r="E519" s="14">
        <v>3</v>
      </c>
      <c r="F519" s="99"/>
      <c r="G519" s="56">
        <f>E519*F519</f>
        <v>0</v>
      </c>
    </row>
    <row r="520" spans="1:10" ht="72">
      <c r="A520" s="46"/>
      <c r="B520" s="47"/>
      <c r="C520" s="5" t="s">
        <v>346</v>
      </c>
      <c r="I520" s="95"/>
    </row>
    <row r="521" spans="1:10" ht="12.75" thickBot="1">
      <c r="A521" s="46"/>
      <c r="B521" s="47"/>
      <c r="C521" s="49"/>
    </row>
    <row r="522" spans="1:10" ht="12.75" thickBot="1">
      <c r="A522" s="46" t="s">
        <v>755</v>
      </c>
      <c r="B522" s="47"/>
      <c r="C522" s="49" t="s">
        <v>249</v>
      </c>
      <c r="D522" s="14" t="s">
        <v>245</v>
      </c>
      <c r="E522" s="14">
        <v>1</v>
      </c>
      <c r="F522" s="99"/>
      <c r="G522" s="56">
        <f>E522*F522</f>
        <v>0</v>
      </c>
    </row>
    <row r="523" spans="1:10" ht="144">
      <c r="A523" s="139"/>
      <c r="B523" s="140"/>
      <c r="C523" s="138" t="s">
        <v>837</v>
      </c>
      <c r="I523" s="95"/>
    </row>
    <row r="524" spans="1:10">
      <c r="A524" s="46"/>
      <c r="B524" s="47"/>
    </row>
    <row r="525" spans="1:10">
      <c r="A525" s="46" t="s">
        <v>756</v>
      </c>
      <c r="B525" s="46" t="s">
        <v>182</v>
      </c>
      <c r="C525" s="7" t="s">
        <v>250</v>
      </c>
    </row>
    <row r="526" spans="1:10" ht="12.75" thickBot="1">
      <c r="A526" s="46"/>
      <c r="B526" s="46"/>
      <c r="C526" s="4" t="s">
        <v>418</v>
      </c>
    </row>
    <row r="527" spans="1:10" ht="12.75" thickBot="1">
      <c r="A527" s="46"/>
      <c r="B527" s="47"/>
      <c r="C527" s="104" t="s">
        <v>16</v>
      </c>
      <c r="D527" s="14" t="s">
        <v>52</v>
      </c>
      <c r="E527" s="14">
        <v>1</v>
      </c>
      <c r="F527" s="99"/>
      <c r="G527" s="56">
        <f>E527*F527</f>
        <v>0</v>
      </c>
    </row>
    <row r="528" spans="1:10">
      <c r="A528" s="46"/>
      <c r="B528" s="47"/>
      <c r="C528" s="105" t="s">
        <v>25</v>
      </c>
    </row>
    <row r="529" spans="1:10">
      <c r="A529" s="46"/>
      <c r="B529" s="47"/>
    </row>
    <row r="530" spans="1:10">
      <c r="A530" s="46" t="s">
        <v>757</v>
      </c>
      <c r="B530" s="46" t="s">
        <v>427</v>
      </c>
      <c r="C530" s="11" t="s">
        <v>251</v>
      </c>
      <c r="H530" s="11"/>
      <c r="J530" s="11"/>
    </row>
    <row r="531" spans="1:10" ht="108.75" thickBot="1">
      <c r="A531" s="46"/>
      <c r="B531" s="46"/>
      <c r="C531" s="4" t="s">
        <v>419</v>
      </c>
      <c r="D531" s="22"/>
      <c r="E531" s="17"/>
      <c r="F531" s="23"/>
      <c r="H531" s="11"/>
      <c r="J531" s="11"/>
    </row>
    <row r="532" spans="1:10" ht="12.75" thickBot="1">
      <c r="A532" s="46"/>
      <c r="B532" s="46"/>
      <c r="C532" s="5" t="s">
        <v>16</v>
      </c>
      <c r="D532" s="22" t="s">
        <v>52</v>
      </c>
      <c r="E532" s="14">
        <v>1</v>
      </c>
      <c r="F532" s="99"/>
      <c r="G532" s="56">
        <f>E532*F532</f>
        <v>0</v>
      </c>
      <c r="H532" s="11"/>
      <c r="J532" s="11"/>
    </row>
    <row r="533" spans="1:10">
      <c r="A533" s="46"/>
      <c r="B533" s="46"/>
      <c r="C533" s="5" t="s">
        <v>344</v>
      </c>
      <c r="D533" s="22"/>
      <c r="H533" s="11"/>
      <c r="J533" s="11"/>
    </row>
    <row r="534" spans="1:10">
      <c r="A534" s="46"/>
      <c r="B534" s="46"/>
      <c r="C534" s="11"/>
      <c r="D534" s="22"/>
      <c r="E534" s="17"/>
      <c r="F534" s="23"/>
      <c r="H534" s="11"/>
      <c r="J534" s="11"/>
    </row>
    <row r="535" spans="1:10">
      <c r="A535" s="46" t="s">
        <v>758</v>
      </c>
      <c r="B535" s="46" t="s">
        <v>252</v>
      </c>
      <c r="C535" s="11" t="s">
        <v>345</v>
      </c>
      <c r="D535" s="22"/>
      <c r="F535" s="23"/>
      <c r="H535" s="11"/>
      <c r="J535" s="11"/>
    </row>
    <row r="536" spans="1:10" ht="168.75" thickBot="1">
      <c r="A536" s="139"/>
      <c r="B536" s="139"/>
      <c r="C536" s="141" t="s">
        <v>831</v>
      </c>
      <c r="D536" s="22"/>
      <c r="E536" s="17"/>
      <c r="F536" s="23"/>
      <c r="H536" s="11"/>
      <c r="J536" s="11"/>
    </row>
    <row r="537" spans="1:10" ht="12.75" thickBot="1">
      <c r="A537" s="46"/>
      <c r="B537" s="46"/>
      <c r="C537" s="5" t="s">
        <v>16</v>
      </c>
      <c r="D537" s="22" t="s">
        <v>52</v>
      </c>
      <c r="E537" s="14">
        <v>1</v>
      </c>
      <c r="F537" s="99"/>
      <c r="G537" s="56">
        <f>E537*F537</f>
        <v>0</v>
      </c>
      <c r="H537" s="11"/>
      <c r="J537" s="11"/>
    </row>
    <row r="538" spans="1:10">
      <c r="A538" s="46"/>
      <c r="B538" s="46"/>
      <c r="C538" s="5" t="s">
        <v>344</v>
      </c>
      <c r="D538" s="22"/>
      <c r="H538" s="11"/>
      <c r="J538" s="11"/>
    </row>
    <row r="539" spans="1:10" ht="12.75" thickBot="1">
      <c r="A539" s="46"/>
      <c r="B539" s="46"/>
      <c r="C539" s="11"/>
      <c r="D539" s="22"/>
      <c r="F539" s="23"/>
      <c r="H539" s="11"/>
      <c r="J539" s="11"/>
    </row>
    <row r="540" spans="1:10" ht="12.75" thickBot="1">
      <c r="A540" s="46" t="s">
        <v>759</v>
      </c>
      <c r="B540" s="46" t="s">
        <v>428</v>
      </c>
      <c r="C540" s="11" t="s">
        <v>420</v>
      </c>
      <c r="D540" s="22" t="s">
        <v>52</v>
      </c>
      <c r="E540" s="14">
        <v>30</v>
      </c>
      <c r="F540" s="99"/>
      <c r="G540" s="56">
        <f>E540*F540</f>
        <v>0</v>
      </c>
      <c r="H540" s="11"/>
      <c r="J540" s="11"/>
    </row>
    <row r="541" spans="1:10" ht="84">
      <c r="A541" s="139"/>
      <c r="B541" s="139"/>
      <c r="C541" s="142" t="s">
        <v>832</v>
      </c>
      <c r="D541" s="22"/>
      <c r="E541" s="18"/>
      <c r="F541" s="23"/>
      <c r="H541" s="11"/>
      <c r="J541" s="11"/>
    </row>
    <row r="542" spans="1:10" ht="12.75" thickBot="1">
      <c r="A542" s="46"/>
      <c r="B542" s="46"/>
      <c r="C542" s="11"/>
      <c r="D542" s="22"/>
      <c r="E542" s="18"/>
      <c r="F542" s="23"/>
      <c r="H542" s="11"/>
      <c r="J542" s="11"/>
    </row>
    <row r="543" spans="1:10" ht="12.75" thickBot="1">
      <c r="A543" s="132" t="s">
        <v>760</v>
      </c>
      <c r="B543" s="46" t="s">
        <v>429</v>
      </c>
      <c r="C543" s="11" t="s">
        <v>421</v>
      </c>
      <c r="D543" s="22" t="s">
        <v>52</v>
      </c>
      <c r="E543" s="14">
        <v>2</v>
      </c>
      <c r="F543" s="99"/>
      <c r="G543" s="56">
        <f>E543*F543</f>
        <v>0</v>
      </c>
      <c r="H543" s="11"/>
      <c r="J543" s="11"/>
    </row>
    <row r="544" spans="1:10" ht="96">
      <c r="A544" s="139"/>
      <c r="B544" s="139"/>
      <c r="C544" s="142" t="s">
        <v>833</v>
      </c>
      <c r="D544" s="22"/>
      <c r="E544" s="19"/>
      <c r="F544" s="23"/>
      <c r="H544" s="11"/>
      <c r="J544" s="11"/>
    </row>
    <row r="545" spans="1:10" ht="12.75" thickBot="1">
      <c r="A545" s="46"/>
      <c r="B545" s="46"/>
      <c r="C545" s="11"/>
      <c r="D545" s="22"/>
      <c r="E545" s="19"/>
      <c r="F545" s="23"/>
      <c r="H545" s="11"/>
      <c r="J545" s="11"/>
    </row>
    <row r="546" spans="1:10" ht="12.75" thickBot="1">
      <c r="A546" s="174" t="s">
        <v>761</v>
      </c>
      <c r="B546" s="174" t="s">
        <v>430</v>
      </c>
      <c r="C546" s="175" t="s">
        <v>253</v>
      </c>
      <c r="D546" s="176" t="s">
        <v>52</v>
      </c>
      <c r="E546" s="177">
        <v>0</v>
      </c>
      <c r="F546" s="178"/>
      <c r="G546" s="179">
        <f>E546*F546</f>
        <v>0</v>
      </c>
      <c r="H546" s="11"/>
      <c r="J546" s="11"/>
    </row>
    <row r="547" spans="1:10" ht="72">
      <c r="A547" s="170"/>
      <c r="B547" s="170"/>
      <c r="C547" s="168" t="s">
        <v>839</v>
      </c>
      <c r="D547" s="171"/>
      <c r="E547" s="169"/>
      <c r="F547" s="172"/>
      <c r="G547" s="173"/>
      <c r="H547"/>
      <c r="J547" s="11"/>
    </row>
    <row r="548" spans="1:10">
      <c r="A548" s="46"/>
      <c r="B548" s="46"/>
      <c r="C548" s="11"/>
      <c r="D548" s="22"/>
      <c r="E548" s="17"/>
      <c r="F548" s="23"/>
      <c r="H548" s="11"/>
      <c r="J548" s="11"/>
    </row>
    <row r="549" spans="1:10" ht="12.75">
      <c r="A549" s="46" t="s">
        <v>762</v>
      </c>
      <c r="B549" s="47"/>
      <c r="C549" s="7" t="s">
        <v>314</v>
      </c>
      <c r="I549" s="95"/>
    </row>
    <row r="550" spans="1:10" ht="48.75" thickBot="1">
      <c r="A550" s="46"/>
      <c r="B550" s="47"/>
      <c r="C550" s="5" t="s">
        <v>434</v>
      </c>
    </row>
    <row r="551" spans="1:10" ht="12.75" thickBot="1">
      <c r="A551" s="46"/>
      <c r="B551" s="47"/>
      <c r="C551" s="4" t="s">
        <v>16</v>
      </c>
      <c r="D551" s="14" t="s">
        <v>52</v>
      </c>
      <c r="E551" s="14">
        <v>4</v>
      </c>
      <c r="F551" s="55"/>
      <c r="G551" s="56">
        <f>E551*F551</f>
        <v>0</v>
      </c>
    </row>
    <row r="552" spans="1:10">
      <c r="A552" s="46"/>
      <c r="B552" s="47"/>
      <c r="C552" s="68" t="s">
        <v>315</v>
      </c>
      <c r="E552" s="14" t="s">
        <v>309</v>
      </c>
    </row>
    <row r="553" spans="1:10" ht="12.75" thickBot="1">
      <c r="A553" s="46"/>
      <c r="B553" s="47"/>
      <c r="C553" s="4"/>
    </row>
    <row r="554" spans="1:10" ht="12.75" thickBot="1">
      <c r="A554" s="46" t="s">
        <v>763</v>
      </c>
      <c r="B554" s="47"/>
      <c r="C554" s="7" t="s">
        <v>316</v>
      </c>
      <c r="D554" s="14" t="s">
        <v>52</v>
      </c>
      <c r="E554" s="14">
        <v>1</v>
      </c>
      <c r="F554" s="55"/>
      <c r="G554" s="56">
        <f>E554*F554</f>
        <v>0</v>
      </c>
    </row>
    <row r="555" spans="1:10" ht="180">
      <c r="A555" s="46"/>
      <c r="B555" s="47"/>
      <c r="C555" s="5" t="s">
        <v>435</v>
      </c>
    </row>
    <row r="556" spans="1:10" ht="12.75" thickBot="1">
      <c r="A556" s="46"/>
      <c r="B556" s="47"/>
      <c r="C556" s="5"/>
    </row>
    <row r="557" spans="1:10" ht="12.75" thickBot="1">
      <c r="A557" s="46" t="s">
        <v>764</v>
      </c>
      <c r="B557" s="47"/>
      <c r="C557" s="11" t="s">
        <v>317</v>
      </c>
      <c r="D557" s="14" t="s">
        <v>52</v>
      </c>
      <c r="E557" s="14">
        <v>2</v>
      </c>
      <c r="F557" s="55"/>
      <c r="G557" s="56">
        <f>E557*F557</f>
        <v>0</v>
      </c>
    </row>
    <row r="558" spans="1:10" ht="156">
      <c r="A558" s="46"/>
      <c r="B558" s="47"/>
      <c r="C558" s="5" t="s">
        <v>436</v>
      </c>
    </row>
    <row r="559" spans="1:10" ht="12.75" thickBot="1">
      <c r="A559" s="46"/>
      <c r="B559" s="47"/>
    </row>
    <row r="560" spans="1:10" ht="12.75" thickBot="1">
      <c r="A560" s="46" t="s">
        <v>765</v>
      </c>
      <c r="B560" s="47"/>
      <c r="C560" s="11" t="s">
        <v>355</v>
      </c>
      <c r="D560" s="14" t="s">
        <v>52</v>
      </c>
      <c r="E560" s="14">
        <v>1</v>
      </c>
      <c r="F560" s="55"/>
      <c r="G560" s="56">
        <f>E560*F560</f>
        <v>0</v>
      </c>
    </row>
    <row r="561" spans="1:10" ht="216">
      <c r="A561" s="139"/>
      <c r="B561" s="140"/>
      <c r="C561" s="143" t="s">
        <v>835</v>
      </c>
    </row>
    <row r="562" spans="1:10" ht="12.75" thickBot="1">
      <c r="A562" s="46"/>
      <c r="B562" s="47"/>
    </row>
    <row r="563" spans="1:10" ht="12.75" thickBot="1">
      <c r="A563" s="48" t="s">
        <v>766</v>
      </c>
      <c r="B563" s="47"/>
      <c r="C563" s="11" t="s">
        <v>318</v>
      </c>
      <c r="D563" s="14" t="s">
        <v>52</v>
      </c>
      <c r="E563" s="14">
        <v>11</v>
      </c>
      <c r="F563" s="55"/>
      <c r="G563" s="56">
        <f>E563*F563</f>
        <v>0</v>
      </c>
    </row>
    <row r="564" spans="1:10" ht="24">
      <c r="A564" s="46"/>
      <c r="B564" s="47"/>
      <c r="C564" s="5" t="s">
        <v>437</v>
      </c>
    </row>
    <row r="565" spans="1:10" ht="12.75" thickBot="1">
      <c r="A565" s="46"/>
      <c r="B565" s="47"/>
    </row>
    <row r="566" spans="1:10" ht="12.75" thickBot="1">
      <c r="A566" s="48" t="s">
        <v>767</v>
      </c>
      <c r="B566" s="47"/>
      <c r="C566" s="11" t="s">
        <v>350</v>
      </c>
      <c r="D566" s="14" t="s">
        <v>52</v>
      </c>
      <c r="E566" s="14">
        <v>2</v>
      </c>
      <c r="F566" s="55"/>
      <c r="G566" s="56">
        <f>E566*F566</f>
        <v>0</v>
      </c>
    </row>
    <row r="567" spans="1:10" ht="84">
      <c r="A567" s="46"/>
      <c r="B567" s="47"/>
      <c r="C567" s="5" t="s">
        <v>715</v>
      </c>
      <c r="H567" s="54"/>
    </row>
    <row r="568" spans="1:10" ht="12.75" thickBot="1">
      <c r="A568" s="46"/>
      <c r="B568" s="46"/>
      <c r="D568" s="22"/>
      <c r="E568" s="17"/>
      <c r="F568" s="23"/>
      <c r="H568" s="11"/>
      <c r="J568" s="11"/>
    </row>
    <row r="569" spans="1:10" ht="12.75" thickBot="1">
      <c r="A569" s="46" t="s">
        <v>768</v>
      </c>
      <c r="B569" s="48" t="s">
        <v>255</v>
      </c>
      <c r="C569" s="11" t="s">
        <v>769</v>
      </c>
      <c r="D569" s="22" t="s">
        <v>52</v>
      </c>
      <c r="E569" s="14">
        <v>8</v>
      </c>
      <c r="F569" s="99"/>
      <c r="G569" s="56">
        <f>E569*F569</f>
        <v>0</v>
      </c>
      <c r="H569" s="11"/>
      <c r="I569" s="6"/>
      <c r="J569" s="11"/>
    </row>
    <row r="570" spans="1:10" ht="48">
      <c r="A570" s="48"/>
      <c r="B570" s="48"/>
      <c r="C570" s="108" t="s">
        <v>431</v>
      </c>
      <c r="D570" s="22"/>
      <c r="E570" s="26"/>
      <c r="F570" s="23"/>
      <c r="G570" s="24"/>
      <c r="H570" s="11"/>
      <c r="I570" s="6"/>
      <c r="J570" s="11"/>
    </row>
    <row r="571" spans="1:10" ht="12.75" thickBot="1">
      <c r="A571" s="48"/>
      <c r="B571" s="48"/>
      <c r="C571" s="11"/>
      <c r="D571" s="22"/>
      <c r="E571" s="26"/>
      <c r="F571" s="23"/>
      <c r="G571" s="24"/>
      <c r="H571" s="11"/>
      <c r="I571" s="6"/>
      <c r="J571" s="11"/>
    </row>
    <row r="572" spans="1:10" ht="12.75" thickBot="1">
      <c r="A572" s="146" t="s">
        <v>770</v>
      </c>
      <c r="B572" s="146" t="s">
        <v>256</v>
      </c>
      <c r="C572" s="145" t="s">
        <v>257</v>
      </c>
      <c r="D572" s="22" t="s">
        <v>52</v>
      </c>
      <c r="E572" s="14">
        <v>41</v>
      </c>
      <c r="F572" s="99"/>
      <c r="G572" s="56">
        <f>E572*F572</f>
        <v>0</v>
      </c>
      <c r="H572" s="11"/>
      <c r="I572" s="6"/>
      <c r="J572" s="11"/>
    </row>
    <row r="573" spans="1:10" ht="36">
      <c r="A573" s="146"/>
      <c r="B573" s="146"/>
      <c r="C573" s="141" t="s">
        <v>432</v>
      </c>
      <c r="D573" s="22"/>
      <c r="E573" s="22"/>
      <c r="F573" s="23"/>
      <c r="G573" s="24"/>
      <c r="H573" s="11"/>
      <c r="I573" s="6"/>
      <c r="J573" s="11"/>
    </row>
    <row r="574" spans="1:10" ht="12.75" thickBot="1">
      <c r="A574" s="48"/>
      <c r="B574" s="48"/>
      <c r="C574" s="11"/>
      <c r="D574" s="22"/>
      <c r="E574" s="22"/>
      <c r="F574" s="23"/>
      <c r="G574" s="24"/>
      <c r="H574" s="11"/>
      <c r="I574" s="6"/>
      <c r="J574" s="11"/>
    </row>
    <row r="575" spans="1:10" ht="12.75" thickBot="1">
      <c r="A575" s="46" t="s">
        <v>771</v>
      </c>
      <c r="B575" s="46" t="s">
        <v>258</v>
      </c>
      <c r="C575" s="11" t="s">
        <v>259</v>
      </c>
      <c r="D575" s="22" t="s">
        <v>52</v>
      </c>
      <c r="E575" s="14">
        <v>16</v>
      </c>
      <c r="F575" s="99"/>
      <c r="G575" s="56">
        <f>E575*F575</f>
        <v>0</v>
      </c>
      <c r="H575" s="11"/>
      <c r="J575" s="11"/>
    </row>
    <row r="576" spans="1:10">
      <c r="A576" s="46"/>
      <c r="B576" s="46"/>
      <c r="C576" s="108" t="s">
        <v>433</v>
      </c>
      <c r="D576" s="22"/>
      <c r="F576" s="23"/>
      <c r="H576" s="11"/>
      <c r="J576" s="11"/>
    </row>
    <row r="577" spans="1:10">
      <c r="A577" s="46"/>
      <c r="B577" s="47"/>
      <c r="C577" s="12" t="s">
        <v>16</v>
      </c>
    </row>
    <row r="578" spans="1:10">
      <c r="A578" s="46"/>
      <c r="B578" s="47"/>
      <c r="C578" s="12" t="s">
        <v>361</v>
      </c>
    </row>
    <row r="579" spans="1:10" ht="12.75" thickBot="1">
      <c r="A579" s="46"/>
      <c r="B579" s="47"/>
    </row>
    <row r="580" spans="1:10" ht="12.75" thickBot="1">
      <c r="A580" s="46" t="s">
        <v>772</v>
      </c>
      <c r="B580" s="47"/>
      <c r="C580" s="11" t="s">
        <v>546</v>
      </c>
      <c r="D580" s="22" t="s">
        <v>17</v>
      </c>
      <c r="E580" s="14">
        <v>1</v>
      </c>
      <c r="F580" s="99"/>
      <c r="G580" s="56">
        <f>E580*F580</f>
        <v>0</v>
      </c>
    </row>
    <row r="581" spans="1:10" ht="216">
      <c r="A581" s="46"/>
      <c r="B581" s="47"/>
      <c r="C581" s="41" t="s">
        <v>547</v>
      </c>
    </row>
    <row r="582" spans="1:10">
      <c r="A582" s="46"/>
      <c r="B582" s="47"/>
      <c r="C582" s="40" t="s">
        <v>548</v>
      </c>
    </row>
    <row r="583" spans="1:10">
      <c r="A583" s="46"/>
      <c r="B583" s="47"/>
      <c r="C583" s="109" t="s">
        <v>549</v>
      </c>
    </row>
    <row r="584" spans="1:10">
      <c r="A584" s="46"/>
      <c r="B584" s="47"/>
      <c r="C584" s="109" t="s">
        <v>550</v>
      </c>
    </row>
    <row r="585" spans="1:10">
      <c r="A585" s="46"/>
      <c r="B585" s="47"/>
      <c r="C585" s="109" t="s">
        <v>551</v>
      </c>
    </row>
    <row r="586" spans="1:10" ht="24">
      <c r="A586" s="46"/>
      <c r="B586" s="47"/>
      <c r="C586" s="110" t="s">
        <v>552</v>
      </c>
    </row>
    <row r="587" spans="1:10">
      <c r="A587" s="46"/>
      <c r="B587" s="47"/>
      <c r="C587" s="109" t="s">
        <v>553</v>
      </c>
    </row>
    <row r="588" spans="1:10" ht="12.75" thickBot="1">
      <c r="A588" s="46"/>
      <c r="B588" s="47"/>
      <c r="C588" s="109"/>
    </row>
    <row r="589" spans="1:10" ht="12.75" thickBot="1">
      <c r="A589" s="46" t="s">
        <v>773</v>
      </c>
      <c r="B589" s="46"/>
      <c r="C589" s="43" t="s">
        <v>580</v>
      </c>
      <c r="D589" s="22" t="s">
        <v>52</v>
      </c>
      <c r="E589" s="14">
        <v>1</v>
      </c>
      <c r="F589" s="99"/>
      <c r="G589" s="56">
        <f>E589*F589</f>
        <v>0</v>
      </c>
      <c r="H589" s="11"/>
      <c r="J589" s="11"/>
    </row>
    <row r="590" spans="1:10" ht="33.75">
      <c r="A590" s="46"/>
      <c r="B590" s="46"/>
      <c r="C590" s="44" t="s">
        <v>582</v>
      </c>
      <c r="D590" s="22"/>
      <c r="F590" s="23"/>
      <c r="H590" s="11"/>
      <c r="J590" s="11"/>
    </row>
    <row r="591" spans="1:10" ht="56.25">
      <c r="A591" s="46"/>
      <c r="B591" s="46"/>
      <c r="C591" s="44" t="s">
        <v>583</v>
      </c>
      <c r="D591" s="22"/>
      <c r="F591" s="23"/>
      <c r="H591" s="11"/>
      <c r="J591" s="11"/>
    </row>
    <row r="592" spans="1:10">
      <c r="A592" s="46"/>
      <c r="B592" s="47"/>
      <c r="C592" s="12" t="s">
        <v>16</v>
      </c>
    </row>
    <row r="593" spans="1:11">
      <c r="A593" s="46"/>
      <c r="B593" s="47"/>
      <c r="C593" s="12" t="s">
        <v>581</v>
      </c>
    </row>
    <row r="594" spans="1:11" ht="12.75" thickBot="1">
      <c r="A594" s="46"/>
      <c r="B594" s="47"/>
    </row>
    <row r="595" spans="1:11" ht="12.75" thickBot="1">
      <c r="A595" s="46" t="s">
        <v>774</v>
      </c>
      <c r="B595" s="46"/>
      <c r="C595" s="43" t="s">
        <v>594</v>
      </c>
      <c r="D595" s="22" t="s">
        <v>52</v>
      </c>
      <c r="E595" s="14">
        <v>1</v>
      </c>
      <c r="F595" s="99"/>
      <c r="G595" s="56">
        <f>E595*F595</f>
        <v>0</v>
      </c>
    </row>
    <row r="596" spans="1:11" ht="22.5">
      <c r="A596" s="46"/>
      <c r="B596" s="46"/>
      <c r="C596" s="44" t="s">
        <v>595</v>
      </c>
      <c r="D596" s="22"/>
      <c r="F596" s="23"/>
    </row>
    <row r="597" spans="1:11">
      <c r="A597" s="46"/>
      <c r="B597" s="47"/>
      <c r="C597" s="12" t="s">
        <v>16</v>
      </c>
    </row>
    <row r="598" spans="1:11">
      <c r="A598" s="46"/>
      <c r="B598" s="47"/>
      <c r="C598" s="12" t="s">
        <v>89</v>
      </c>
    </row>
    <row r="599" spans="1:11" ht="12.75" thickBot="1">
      <c r="A599" s="46"/>
      <c r="B599" s="47"/>
    </row>
    <row r="600" spans="1:11" ht="12.75" thickBot="1">
      <c r="A600" s="46" t="s">
        <v>775</v>
      </c>
      <c r="B600" s="46"/>
      <c r="C600" s="43" t="s">
        <v>674</v>
      </c>
      <c r="D600" s="22" t="s">
        <v>52</v>
      </c>
      <c r="E600" s="14">
        <v>1</v>
      </c>
      <c r="F600" s="99"/>
      <c r="G600" s="56">
        <f>E600*F600</f>
        <v>0</v>
      </c>
    </row>
    <row r="601" spans="1:11" ht="36">
      <c r="A601" s="46"/>
      <c r="B601" s="47"/>
      <c r="C601" s="5" t="s">
        <v>685</v>
      </c>
      <c r="K601" s="111"/>
    </row>
    <row r="602" spans="1:11" ht="19.5" thickBot="1">
      <c r="A602" s="46"/>
      <c r="B602" s="47"/>
      <c r="K602" s="111"/>
    </row>
    <row r="603" spans="1:11" ht="12.75" thickBot="1">
      <c r="A603" s="46" t="s">
        <v>776</v>
      </c>
      <c r="B603" s="46"/>
      <c r="C603" s="43" t="s">
        <v>635</v>
      </c>
      <c r="D603" s="22" t="s">
        <v>52</v>
      </c>
      <c r="E603" s="14">
        <v>1</v>
      </c>
      <c r="F603" s="99"/>
      <c r="G603" s="56">
        <f>E603*F603</f>
        <v>0</v>
      </c>
    </row>
    <row r="604" spans="1:11" ht="60">
      <c r="A604" s="46"/>
      <c r="B604" s="47"/>
      <c r="C604" s="5" t="s">
        <v>705</v>
      </c>
      <c r="K604"/>
    </row>
    <row r="605" spans="1:11" ht="19.5" thickBot="1">
      <c r="A605" s="46"/>
      <c r="B605" s="47"/>
      <c r="K605" s="111"/>
    </row>
    <row r="606" spans="1:11" ht="12.75" thickBot="1">
      <c r="A606" s="46" t="s">
        <v>777</v>
      </c>
      <c r="B606" s="46"/>
      <c r="C606" s="43" t="s">
        <v>671</v>
      </c>
      <c r="D606" s="22" t="s">
        <v>52</v>
      </c>
      <c r="E606" s="14">
        <v>1</v>
      </c>
      <c r="F606" s="99"/>
      <c r="G606" s="56">
        <f>E606*F606</f>
        <v>0</v>
      </c>
    </row>
    <row r="607" spans="1:11" ht="90">
      <c r="A607" s="46"/>
      <c r="B607" s="46"/>
      <c r="C607" s="44" t="s">
        <v>673</v>
      </c>
      <c r="D607" s="22"/>
      <c r="I607" s="98"/>
    </row>
    <row r="608" spans="1:11">
      <c r="A608" s="46"/>
      <c r="B608" s="47"/>
      <c r="C608" s="12" t="s">
        <v>16</v>
      </c>
    </row>
    <row r="609" spans="1:10">
      <c r="A609" s="46"/>
      <c r="B609" s="47"/>
      <c r="C609" s="12" t="s">
        <v>672</v>
      </c>
    </row>
    <row r="610" spans="1:10" ht="12.75" thickBot="1">
      <c r="A610" s="46"/>
      <c r="B610" s="47"/>
    </row>
    <row r="611" spans="1:10" ht="12.75" thickBot="1">
      <c r="A611" s="46" t="s">
        <v>778</v>
      </c>
      <c r="B611" s="46"/>
      <c r="C611" s="43" t="s">
        <v>708</v>
      </c>
      <c r="D611" s="22" t="s">
        <v>52</v>
      </c>
      <c r="E611" s="14">
        <v>1</v>
      </c>
      <c r="F611" s="99"/>
      <c r="G611" s="56">
        <f>E611*F611</f>
        <v>0</v>
      </c>
    </row>
    <row r="612" spans="1:10" ht="45">
      <c r="A612" s="46"/>
      <c r="B612" s="46"/>
      <c r="C612" s="44" t="s">
        <v>706</v>
      </c>
      <c r="D612" s="22"/>
      <c r="J612" s="98"/>
    </row>
    <row r="613" spans="1:10">
      <c r="A613" s="46"/>
      <c r="B613" s="47"/>
      <c r="C613" s="12" t="s">
        <v>16</v>
      </c>
    </row>
    <row r="614" spans="1:10">
      <c r="A614" s="46"/>
      <c r="B614" s="47"/>
      <c r="C614" s="12" t="s">
        <v>191</v>
      </c>
    </row>
    <row r="615" spans="1:10">
      <c r="A615" s="46"/>
      <c r="B615" s="47"/>
    </row>
    <row r="616" spans="1:10">
      <c r="A616" s="50" t="s">
        <v>806</v>
      </c>
      <c r="B616" s="135"/>
      <c r="C616" s="94" t="s">
        <v>804</v>
      </c>
    </row>
    <row r="617" spans="1:10" ht="12.75" thickBot="1">
      <c r="B617" s="133"/>
      <c r="C617" s="45" t="s">
        <v>694</v>
      </c>
      <c r="D617" s="11"/>
      <c r="E617" s="11"/>
      <c r="F617" s="11"/>
    </row>
    <row r="618" spans="1:10" ht="12.75" thickBot="1">
      <c r="A618" s="112" t="s">
        <v>484</v>
      </c>
      <c r="B618" s="134"/>
      <c r="C618" s="25" t="s">
        <v>607</v>
      </c>
      <c r="D618" s="14" t="s">
        <v>245</v>
      </c>
      <c r="E618" s="61">
        <v>1</v>
      </c>
      <c r="G618" s="56">
        <f>E618*F618</f>
        <v>0</v>
      </c>
    </row>
    <row r="619" spans="1:10">
      <c r="B619" s="1"/>
      <c r="C619" s="6" t="s">
        <v>608</v>
      </c>
      <c r="E619" s="61"/>
    </row>
    <row r="620" spans="1:10">
      <c r="B620" s="1"/>
      <c r="C620" s="6" t="s">
        <v>622</v>
      </c>
      <c r="E620" s="61"/>
      <c r="F620" s="62"/>
    </row>
    <row r="621" spans="1:10">
      <c r="B621" s="1"/>
      <c r="C621" s="6" t="s">
        <v>609</v>
      </c>
      <c r="E621" s="61"/>
      <c r="F621" s="62"/>
    </row>
    <row r="622" spans="1:10">
      <c r="B622" s="1"/>
      <c r="C622" s="6" t="s">
        <v>610</v>
      </c>
      <c r="E622" s="61"/>
      <c r="F622" s="62"/>
    </row>
    <row r="623" spans="1:10">
      <c r="B623" s="1"/>
      <c r="C623" s="6" t="s">
        <v>611</v>
      </c>
      <c r="E623" s="61"/>
      <c r="F623" s="62"/>
    </row>
    <row r="624" spans="1:10" ht="24">
      <c r="B624" s="1"/>
      <c r="C624" s="6" t="s">
        <v>621</v>
      </c>
      <c r="E624" s="61"/>
      <c r="F624" s="62"/>
    </row>
    <row r="625" spans="1:7">
      <c r="B625" s="1"/>
      <c r="C625" s="6" t="s">
        <v>612</v>
      </c>
      <c r="E625" s="61"/>
    </row>
    <row r="626" spans="1:7">
      <c r="B626" s="1"/>
      <c r="C626" s="6" t="s">
        <v>613</v>
      </c>
      <c r="E626" s="61"/>
    </row>
    <row r="627" spans="1:7">
      <c r="B627" s="1"/>
      <c r="C627" s="6" t="s">
        <v>614</v>
      </c>
      <c r="E627" s="61"/>
      <c r="F627" s="62"/>
    </row>
    <row r="628" spans="1:7" ht="10.5" customHeight="1">
      <c r="B628" s="1"/>
      <c r="C628" s="6" t="s">
        <v>623</v>
      </c>
      <c r="E628" s="61"/>
      <c r="F628" s="62"/>
    </row>
    <row r="629" spans="1:7">
      <c r="B629" s="1"/>
      <c r="C629" s="5" t="s">
        <v>615</v>
      </c>
      <c r="E629" s="61"/>
    </row>
    <row r="630" spans="1:7" ht="24">
      <c r="B630" s="1"/>
      <c r="C630" s="6" t="s">
        <v>624</v>
      </c>
      <c r="E630" s="61"/>
      <c r="F630" s="62"/>
    </row>
    <row r="631" spans="1:7">
      <c r="B631" s="1"/>
      <c r="C631" s="6" t="s">
        <v>616</v>
      </c>
      <c r="E631" s="61"/>
      <c r="F631" s="62"/>
    </row>
    <row r="632" spans="1:7" ht="12.75" thickBot="1">
      <c r="A632" s="113"/>
      <c r="B632" s="1"/>
      <c r="C632" s="49"/>
      <c r="E632" s="61"/>
    </row>
    <row r="633" spans="1:7" ht="36.75" thickBot="1">
      <c r="A633" s="112" t="s">
        <v>779</v>
      </c>
      <c r="B633" s="134"/>
      <c r="C633" s="6" t="s">
        <v>695</v>
      </c>
      <c r="D633" s="14" t="s">
        <v>245</v>
      </c>
      <c r="E633" s="61">
        <v>1</v>
      </c>
      <c r="G633" s="56">
        <f>E633*F633</f>
        <v>0</v>
      </c>
    </row>
    <row r="634" spans="1:7" ht="12.75" thickBot="1">
      <c r="B634" s="1"/>
      <c r="C634" s="11"/>
      <c r="E634" s="61"/>
    </row>
    <row r="635" spans="1:7" ht="12.75" thickBot="1">
      <c r="A635" s="112" t="s">
        <v>780</v>
      </c>
      <c r="B635" s="134"/>
      <c r="C635" s="49" t="s">
        <v>700</v>
      </c>
      <c r="D635" s="14" t="s">
        <v>245</v>
      </c>
      <c r="E635" s="61">
        <v>1</v>
      </c>
      <c r="G635" s="56">
        <f>E635*F635</f>
        <v>0</v>
      </c>
    </row>
    <row r="636" spans="1:7" ht="156">
      <c r="B636" s="1"/>
      <c r="C636" s="5" t="s">
        <v>701</v>
      </c>
      <c r="E636" s="61"/>
    </row>
    <row r="637" spans="1:7" ht="12.75" thickBot="1">
      <c r="B637" s="1"/>
      <c r="C637" s="11"/>
      <c r="E637" s="61"/>
    </row>
    <row r="638" spans="1:7" ht="12.75" thickBot="1">
      <c r="A638" s="112" t="s">
        <v>781</v>
      </c>
      <c r="B638" s="134"/>
      <c r="C638" s="6" t="s">
        <v>626</v>
      </c>
      <c r="D638" s="14" t="s">
        <v>17</v>
      </c>
      <c r="E638" s="61">
        <v>2</v>
      </c>
      <c r="F638" s="63"/>
      <c r="G638" s="56">
        <f>E638*F638</f>
        <v>0</v>
      </c>
    </row>
    <row r="639" spans="1:7" ht="36">
      <c r="B639" s="1"/>
      <c r="C639" s="6" t="s">
        <v>625</v>
      </c>
      <c r="E639" s="61"/>
      <c r="F639" s="63"/>
    </row>
    <row r="640" spans="1:7">
      <c r="B640" s="1"/>
      <c r="C640" s="54" t="s">
        <v>617</v>
      </c>
      <c r="D640" s="64"/>
      <c r="E640" s="64"/>
      <c r="F640" s="63"/>
    </row>
    <row r="641" spans="1:7" ht="26.25" customHeight="1">
      <c r="B641" s="1"/>
      <c r="C641" s="65" t="s">
        <v>696</v>
      </c>
      <c r="D641" s="64"/>
      <c r="E641" s="64"/>
      <c r="F641" s="63"/>
    </row>
    <row r="642" spans="1:7" ht="12.75" thickBot="1">
      <c r="B642" s="1"/>
      <c r="C642" s="66"/>
      <c r="D642" s="64"/>
      <c r="E642" s="64"/>
      <c r="F642" s="63"/>
    </row>
    <row r="643" spans="1:7" ht="12.75" thickBot="1">
      <c r="A643" s="112" t="s">
        <v>782</v>
      </c>
      <c r="B643" s="134"/>
      <c r="C643" s="6" t="s">
        <v>627</v>
      </c>
      <c r="D643" s="14" t="s">
        <v>17</v>
      </c>
      <c r="E643" s="61">
        <v>2</v>
      </c>
      <c r="F643" s="63"/>
      <c r="G643" s="56">
        <f>E643*F643</f>
        <v>0</v>
      </c>
    </row>
    <row r="644" spans="1:7">
      <c r="B644" s="1"/>
      <c r="C644" s="6" t="s">
        <v>618</v>
      </c>
      <c r="E644" s="61"/>
      <c r="F644" s="63"/>
    </row>
    <row r="645" spans="1:7" ht="12.75" thickBot="1">
      <c r="B645" s="1"/>
      <c r="C645" s="54"/>
      <c r="D645" s="64"/>
      <c r="E645" s="64"/>
      <c r="F645" s="63"/>
    </row>
    <row r="646" spans="1:7" ht="72.75" thickBot="1">
      <c r="A646" s="112" t="s">
        <v>783</v>
      </c>
      <c r="B646" s="134"/>
      <c r="C646" s="5" t="s">
        <v>628</v>
      </c>
      <c r="D646" s="14" t="s">
        <v>245</v>
      </c>
      <c r="E646" s="14">
        <v>1</v>
      </c>
      <c r="G646" s="56">
        <f>E646*F646</f>
        <v>0</v>
      </c>
    </row>
    <row r="647" spans="1:7" ht="12.75" thickBot="1">
      <c r="B647" s="134"/>
      <c r="C647" s="11"/>
    </row>
    <row r="648" spans="1:7" ht="12.75" thickBot="1">
      <c r="A648" s="147" t="s">
        <v>784</v>
      </c>
      <c r="B648" s="148"/>
      <c r="C648" s="145" t="s">
        <v>619</v>
      </c>
      <c r="D648" s="14" t="s">
        <v>17</v>
      </c>
      <c r="E648" s="61">
        <v>1</v>
      </c>
      <c r="F648" s="63"/>
      <c r="G648" s="56">
        <f>E648*F648</f>
        <v>0</v>
      </c>
    </row>
    <row r="649" spans="1:7" ht="24">
      <c r="A649" s="147"/>
      <c r="B649" s="148"/>
      <c r="C649" s="144" t="s">
        <v>838</v>
      </c>
      <c r="E649" s="61"/>
      <c r="F649" s="67"/>
    </row>
    <row r="650" spans="1:7" ht="24">
      <c r="B650" s="134"/>
      <c r="C650" s="6" t="s">
        <v>629</v>
      </c>
      <c r="E650" s="61"/>
      <c r="F650" s="67"/>
    </row>
    <row r="651" spans="1:7">
      <c r="B651" s="134"/>
      <c r="C651" s="6" t="s">
        <v>620</v>
      </c>
      <c r="E651" s="61"/>
      <c r="F651" s="67"/>
    </row>
    <row r="652" spans="1:7" ht="37.5" customHeight="1">
      <c r="B652" s="134"/>
      <c r="C652" s="6" t="s">
        <v>697</v>
      </c>
      <c r="E652" s="61"/>
      <c r="F652" s="67"/>
    </row>
    <row r="653" spans="1:7" ht="27" customHeight="1">
      <c r="B653" s="134"/>
      <c r="C653" s="6" t="s">
        <v>698</v>
      </c>
      <c r="E653" s="61"/>
      <c r="F653" s="67"/>
    </row>
    <row r="654" spans="1:7" ht="48">
      <c r="B654" s="134"/>
      <c r="C654" s="6" t="s">
        <v>699</v>
      </c>
      <c r="E654" s="61"/>
      <c r="F654" s="67"/>
    </row>
    <row r="655" spans="1:7" ht="27.75" customHeight="1">
      <c r="B655" s="134"/>
      <c r="C655" s="21" t="s">
        <v>630</v>
      </c>
      <c r="E655" s="61"/>
      <c r="F655" s="63"/>
    </row>
    <row r="656" spans="1:7">
      <c r="C656" s="4" t="s">
        <v>16</v>
      </c>
      <c r="E656" s="61"/>
      <c r="F656" s="63"/>
    </row>
    <row r="657" spans="1:11">
      <c r="C657" s="68" t="s">
        <v>639</v>
      </c>
      <c r="E657" s="61"/>
      <c r="F657" s="63"/>
    </row>
    <row r="658" spans="1:11">
      <c r="E658" s="61"/>
      <c r="F658" s="63"/>
    </row>
    <row r="659" spans="1:11">
      <c r="A659" s="112" t="s">
        <v>785</v>
      </c>
      <c r="B659" s="112" t="s">
        <v>600</v>
      </c>
      <c r="C659" s="7" t="s">
        <v>604</v>
      </c>
      <c r="E659" s="61"/>
      <c r="F659" s="63"/>
    </row>
    <row r="660" spans="1:11" ht="24">
      <c r="C660" s="5" t="s">
        <v>606</v>
      </c>
      <c r="K660" s="69"/>
    </row>
    <row r="661" spans="1:11" ht="36">
      <c r="C661" s="5" t="s">
        <v>631</v>
      </c>
      <c r="K661" s="69"/>
    </row>
    <row r="662" spans="1:11" ht="12" customHeight="1">
      <c r="K662" s="69"/>
    </row>
    <row r="663" spans="1:11" ht="36.75" thickBot="1">
      <c r="C663" s="6" t="s">
        <v>633</v>
      </c>
      <c r="K663" s="69"/>
    </row>
    <row r="664" spans="1:11" ht="15.75" thickBot="1">
      <c r="C664" s="5" t="s">
        <v>16</v>
      </c>
      <c r="D664" s="14" t="s">
        <v>17</v>
      </c>
      <c r="E664" s="14">
        <v>3</v>
      </c>
      <c r="F664" s="55"/>
      <c r="G664" s="56">
        <f>E664*F664</f>
        <v>0</v>
      </c>
      <c r="K664" s="69"/>
    </row>
    <row r="665" spans="1:11" ht="15">
      <c r="C665" s="70" t="s">
        <v>603</v>
      </c>
      <c r="K665" s="71"/>
    </row>
    <row r="667" spans="1:11">
      <c r="A667" s="112" t="s">
        <v>786</v>
      </c>
      <c r="B667" s="112" t="s">
        <v>601</v>
      </c>
      <c r="C667" s="7" t="s">
        <v>604</v>
      </c>
    </row>
    <row r="668" spans="1:11" ht="24">
      <c r="C668" s="5" t="s">
        <v>605</v>
      </c>
      <c r="K668" s="69"/>
    </row>
    <row r="669" spans="1:11" ht="36">
      <c r="C669" s="5" t="s">
        <v>632</v>
      </c>
      <c r="K669" s="69"/>
    </row>
    <row r="670" spans="1:11" ht="12.75" customHeight="1">
      <c r="K670" s="69"/>
    </row>
    <row r="671" spans="1:11" ht="51.75" customHeight="1" thickBot="1">
      <c r="C671" s="6" t="s">
        <v>634</v>
      </c>
      <c r="K671" s="69"/>
    </row>
    <row r="672" spans="1:11" ht="15.75" thickBot="1">
      <c r="C672" s="5" t="s">
        <v>16</v>
      </c>
      <c r="D672" s="14" t="s">
        <v>17</v>
      </c>
      <c r="E672" s="14">
        <v>4</v>
      </c>
      <c r="F672" s="55"/>
      <c r="G672" s="56">
        <f>E672*F672</f>
        <v>0</v>
      </c>
      <c r="K672" s="69"/>
    </row>
    <row r="673" spans="1:11" ht="15">
      <c r="C673" s="70" t="s">
        <v>602</v>
      </c>
      <c r="K673" s="71"/>
    </row>
    <row r="674" spans="1:11" ht="15">
      <c r="C674" s="5"/>
      <c r="K674" s="71"/>
    </row>
    <row r="675" spans="1:11">
      <c r="A675" s="112" t="s">
        <v>787</v>
      </c>
      <c r="B675" s="112" t="s">
        <v>305</v>
      </c>
      <c r="C675" s="49" t="s">
        <v>203</v>
      </c>
    </row>
    <row r="676" spans="1:11" ht="96">
      <c r="B676" s="112"/>
      <c r="C676" s="5" t="s">
        <v>411</v>
      </c>
    </row>
    <row r="677" spans="1:11" ht="12.75" thickBot="1">
      <c r="C677" s="4" t="s">
        <v>16</v>
      </c>
    </row>
    <row r="678" spans="1:11" ht="15" customHeight="1" thickBot="1">
      <c r="A678" s="113"/>
      <c r="C678" s="68" t="s">
        <v>334</v>
      </c>
      <c r="D678" s="14" t="s">
        <v>52</v>
      </c>
      <c r="E678" s="14">
        <v>14</v>
      </c>
      <c r="F678" s="55"/>
      <c r="G678" s="56">
        <f>E678*F678</f>
        <v>0</v>
      </c>
    </row>
    <row r="679" spans="1:11">
      <c r="C679" s="4"/>
    </row>
    <row r="680" spans="1:11">
      <c r="A680" s="112" t="s">
        <v>788</v>
      </c>
      <c r="B680" s="112" t="s">
        <v>306</v>
      </c>
      <c r="C680" s="49" t="s">
        <v>307</v>
      </c>
    </row>
    <row r="681" spans="1:11">
      <c r="B681" s="112"/>
      <c r="C681" s="5" t="s">
        <v>336</v>
      </c>
    </row>
    <row r="682" spans="1:11" ht="12.75" thickBot="1">
      <c r="C682" s="4" t="s">
        <v>16</v>
      </c>
    </row>
    <row r="683" spans="1:11" ht="15.75" customHeight="1" thickBot="1">
      <c r="C683" s="68" t="s">
        <v>335</v>
      </c>
      <c r="D683" s="14" t="s">
        <v>52</v>
      </c>
      <c r="E683" s="14">
        <v>17</v>
      </c>
      <c r="F683" s="55"/>
      <c r="G683" s="56">
        <f>E683*F683</f>
        <v>0</v>
      </c>
    </row>
    <row r="684" spans="1:11">
      <c r="A684" s="113"/>
      <c r="C684" s="4"/>
    </row>
    <row r="685" spans="1:11" s="49" customFormat="1">
      <c r="A685" s="112"/>
      <c r="B685" s="113"/>
      <c r="C685" s="4"/>
      <c r="D685" s="14"/>
      <c r="E685" s="14"/>
      <c r="F685" s="54"/>
      <c r="G685" s="54"/>
      <c r="H685" s="12"/>
      <c r="I685" s="12"/>
      <c r="J685" s="12"/>
      <c r="K685" s="12"/>
    </row>
    <row r="686" spans="1:11" s="49" customFormat="1">
      <c r="A686" s="112" t="s">
        <v>789</v>
      </c>
      <c r="B686" s="112" t="s">
        <v>330</v>
      </c>
      <c r="C686" s="7" t="s">
        <v>331</v>
      </c>
      <c r="D686" s="72"/>
      <c r="E686" s="72"/>
      <c r="F686" s="66"/>
      <c r="G686" s="66"/>
      <c r="K686" s="12"/>
    </row>
    <row r="687" spans="1:11" s="49" customFormat="1" ht="12.75" thickBot="1">
      <c r="A687" s="112"/>
      <c r="B687" s="113"/>
      <c r="C687" s="4" t="s">
        <v>331</v>
      </c>
      <c r="D687" s="14"/>
      <c r="E687" s="14"/>
      <c r="F687" s="54"/>
      <c r="G687" s="54"/>
      <c r="H687" s="12"/>
      <c r="I687" s="12"/>
      <c r="J687" s="12"/>
      <c r="K687" s="12"/>
    </row>
    <row r="688" spans="1:11" ht="12.75" thickBot="1">
      <c r="C688" s="4" t="s">
        <v>16</v>
      </c>
      <c r="D688" s="14" t="s">
        <v>52</v>
      </c>
      <c r="E688" s="14">
        <v>3</v>
      </c>
      <c r="F688" s="55"/>
      <c r="G688" s="56">
        <f>E688*F688</f>
        <v>0</v>
      </c>
    </row>
    <row r="689" spans="1:11">
      <c r="C689" s="68" t="s">
        <v>311</v>
      </c>
    </row>
    <row r="690" spans="1:11" s="49" customFormat="1">
      <c r="A690" s="112"/>
      <c r="B690" s="113"/>
      <c r="C690" s="12"/>
      <c r="D690" s="14"/>
      <c r="E690" s="14"/>
      <c r="F690" s="54"/>
      <c r="G690" s="54"/>
      <c r="H690" s="12"/>
      <c r="I690" s="12"/>
      <c r="J690" s="12"/>
      <c r="K690" s="12"/>
    </row>
    <row r="691" spans="1:11" s="49" customFormat="1">
      <c r="A691" s="112" t="s">
        <v>790</v>
      </c>
      <c r="B691" s="112" t="s">
        <v>204</v>
      </c>
      <c r="C691" s="49" t="s">
        <v>338</v>
      </c>
      <c r="D691" s="14"/>
      <c r="E691" s="14"/>
      <c r="F691" s="54"/>
      <c r="G691" s="54"/>
      <c r="H691" s="12"/>
      <c r="I691" s="12"/>
      <c r="J691" s="12"/>
      <c r="K691" s="12"/>
    </row>
    <row r="692" spans="1:11" s="49" customFormat="1" ht="36.75" thickBot="1">
      <c r="A692" s="112"/>
      <c r="B692" s="113"/>
      <c r="C692" s="5" t="s">
        <v>414</v>
      </c>
      <c r="D692" s="14"/>
      <c r="E692" s="14"/>
      <c r="F692" s="54"/>
      <c r="G692" s="54"/>
      <c r="H692" s="12"/>
      <c r="I692" s="12"/>
      <c r="J692" s="12"/>
      <c r="K692" s="12"/>
    </row>
    <row r="693" spans="1:11" ht="12.75" thickBot="1">
      <c r="C693" s="12" t="s">
        <v>337</v>
      </c>
      <c r="D693" s="14" t="s">
        <v>52</v>
      </c>
      <c r="E693" s="14">
        <v>6</v>
      </c>
      <c r="F693" s="55"/>
      <c r="G693" s="56">
        <f>E693*F693</f>
        <v>0</v>
      </c>
    </row>
    <row r="694" spans="1:11">
      <c r="C694" s="4"/>
    </row>
    <row r="695" spans="1:11">
      <c r="A695" s="112" t="s">
        <v>791</v>
      </c>
      <c r="B695" s="112" t="s">
        <v>205</v>
      </c>
      <c r="C695" s="7" t="s">
        <v>396</v>
      </c>
    </row>
    <row r="696" spans="1:11" s="49" customFormat="1" ht="24.75" thickBot="1">
      <c r="A696" s="112"/>
      <c r="B696" s="113"/>
      <c r="C696" s="4" t="s">
        <v>206</v>
      </c>
      <c r="D696" s="14"/>
      <c r="E696" s="14"/>
      <c r="F696" s="54"/>
      <c r="G696" s="54"/>
      <c r="H696" s="12"/>
      <c r="I696" s="12"/>
      <c r="J696" s="12"/>
    </row>
    <row r="697" spans="1:11" ht="12.75" thickBot="1">
      <c r="C697" s="4" t="s">
        <v>16</v>
      </c>
      <c r="D697" s="14" t="s">
        <v>52</v>
      </c>
      <c r="E697" s="14">
        <v>1</v>
      </c>
      <c r="G697" s="56">
        <f>E697*F697</f>
        <v>0</v>
      </c>
    </row>
    <row r="698" spans="1:11">
      <c r="C698" s="68" t="s">
        <v>332</v>
      </c>
      <c r="E698" s="14" t="s">
        <v>309</v>
      </c>
    </row>
    <row r="699" spans="1:11" ht="12.75" thickBot="1">
      <c r="C699" s="4"/>
    </row>
    <row r="700" spans="1:11" ht="12.75" thickBot="1">
      <c r="A700" s="112" t="s">
        <v>792</v>
      </c>
      <c r="B700" s="112"/>
      <c r="C700" s="7" t="s">
        <v>564</v>
      </c>
      <c r="D700" s="14" t="s">
        <v>17</v>
      </c>
      <c r="E700" s="14">
        <v>1</v>
      </c>
      <c r="G700" s="56">
        <f>E700*F700</f>
        <v>0</v>
      </c>
    </row>
    <row r="701" spans="1:11" ht="72">
      <c r="C701" s="4" t="s">
        <v>568</v>
      </c>
    </row>
    <row r="702" spans="1:11" ht="48">
      <c r="C702" s="4" t="s">
        <v>576</v>
      </c>
    </row>
    <row r="703" spans="1:11" ht="48">
      <c r="C703" s="4" t="s">
        <v>575</v>
      </c>
    </row>
    <row r="704" spans="1:11">
      <c r="C704" s="4" t="s">
        <v>569</v>
      </c>
    </row>
    <row r="705" spans="1:7">
      <c r="C705" s="4" t="s">
        <v>570</v>
      </c>
    </row>
    <row r="706" spans="1:7">
      <c r="C706" s="4" t="s">
        <v>571</v>
      </c>
    </row>
    <row r="707" spans="1:7">
      <c r="C707" s="7" t="s">
        <v>572</v>
      </c>
    </row>
    <row r="708" spans="1:7">
      <c r="C708" s="4" t="s">
        <v>573</v>
      </c>
    </row>
    <row r="709" spans="1:7">
      <c r="C709" s="4" t="s">
        <v>574</v>
      </c>
    </row>
    <row r="710" spans="1:7">
      <c r="C710" s="4" t="s">
        <v>16</v>
      </c>
      <c r="D710" s="12"/>
      <c r="E710" s="12"/>
      <c r="F710" s="12"/>
      <c r="G710" s="12"/>
    </row>
    <row r="711" spans="1:7">
      <c r="C711" s="68" t="s">
        <v>234</v>
      </c>
    </row>
    <row r="712" spans="1:7">
      <c r="B712" s="112"/>
      <c r="C712" s="7"/>
    </row>
    <row r="713" spans="1:7">
      <c r="A713" s="112" t="s">
        <v>793</v>
      </c>
      <c r="B713" s="112"/>
      <c r="C713" s="7" t="s">
        <v>577</v>
      </c>
    </row>
    <row r="714" spans="1:7" ht="24.75" thickBot="1">
      <c r="C714" s="4" t="s">
        <v>578</v>
      </c>
    </row>
    <row r="715" spans="1:7" ht="12.75" thickBot="1">
      <c r="C715" s="4" t="s">
        <v>16</v>
      </c>
      <c r="D715" s="14" t="s">
        <v>17</v>
      </c>
      <c r="E715" s="14">
        <v>1</v>
      </c>
      <c r="G715" s="56">
        <f>E715*F715</f>
        <v>0</v>
      </c>
    </row>
    <row r="716" spans="1:7">
      <c r="C716" s="68" t="s">
        <v>579</v>
      </c>
    </row>
    <row r="718" spans="1:7">
      <c r="A718" s="50" t="s">
        <v>488</v>
      </c>
      <c r="B718" s="135"/>
      <c r="C718" s="94" t="s">
        <v>264</v>
      </c>
    </row>
    <row r="719" spans="1:7">
      <c r="A719" s="46" t="s">
        <v>486</v>
      </c>
      <c r="B719" s="47"/>
      <c r="C719" s="5" t="s">
        <v>268</v>
      </c>
    </row>
    <row r="720" spans="1:7" ht="60.75" thickBot="1">
      <c r="A720" s="46"/>
      <c r="B720" s="47"/>
      <c r="C720" s="5" t="s">
        <v>713</v>
      </c>
    </row>
    <row r="721" spans="1:7" ht="12.75" thickBot="1">
      <c r="A721" s="46"/>
      <c r="B721" s="47"/>
      <c r="C721" s="4" t="s">
        <v>16</v>
      </c>
      <c r="D721" s="14" t="s">
        <v>265</v>
      </c>
      <c r="E721" s="14">
        <v>290</v>
      </c>
      <c r="F721" s="55"/>
      <c r="G721" s="56">
        <f>E721*F721</f>
        <v>0</v>
      </c>
    </row>
    <row r="722" spans="1:7">
      <c r="A722" s="46"/>
      <c r="B722" s="47"/>
      <c r="C722" s="68" t="s">
        <v>231</v>
      </c>
    </row>
    <row r="723" spans="1:7">
      <c r="A723" s="46"/>
      <c r="B723" s="47"/>
    </row>
    <row r="724" spans="1:7">
      <c r="A724" s="46" t="s">
        <v>485</v>
      </c>
      <c r="B724" s="47"/>
      <c r="C724" s="49" t="s">
        <v>266</v>
      </c>
    </row>
    <row r="725" spans="1:7">
      <c r="A725" s="46"/>
      <c r="B725" s="47"/>
      <c r="C725" s="12" t="s">
        <v>285</v>
      </c>
    </row>
    <row r="726" spans="1:7" ht="60.75" thickBot="1">
      <c r="A726" s="46"/>
      <c r="B726" s="47"/>
      <c r="C726" s="5" t="s">
        <v>714</v>
      </c>
    </row>
    <row r="727" spans="1:7" ht="12.75" thickBot="1">
      <c r="A727" s="46"/>
      <c r="B727" s="47"/>
      <c r="C727" s="4" t="s">
        <v>16</v>
      </c>
      <c r="D727" s="14" t="s">
        <v>52</v>
      </c>
      <c r="E727" s="14">
        <v>41</v>
      </c>
      <c r="F727" s="55"/>
      <c r="G727" s="56">
        <f>E727*F727</f>
        <v>0</v>
      </c>
    </row>
    <row r="728" spans="1:7">
      <c r="A728" s="46"/>
      <c r="B728" s="47"/>
      <c r="C728" s="68" t="s">
        <v>231</v>
      </c>
    </row>
    <row r="729" spans="1:7">
      <c r="A729" s="46"/>
      <c r="B729" s="47"/>
      <c r="C729" s="4"/>
    </row>
    <row r="730" spans="1:7">
      <c r="A730" s="46"/>
      <c r="B730" s="47"/>
      <c r="C730" s="4"/>
    </row>
    <row r="731" spans="1:7">
      <c r="A731" s="46" t="s">
        <v>794</v>
      </c>
      <c r="B731" s="47"/>
      <c r="C731" s="11" t="s">
        <v>286</v>
      </c>
    </row>
    <row r="732" spans="1:7" ht="72.75" thickBot="1">
      <c r="A732" s="46"/>
      <c r="B732" s="47"/>
      <c r="C732" s="5" t="s">
        <v>716</v>
      </c>
    </row>
    <row r="733" spans="1:7" ht="12.75" thickBot="1">
      <c r="A733" s="46"/>
      <c r="B733" s="47"/>
      <c r="C733" s="4" t="s">
        <v>16</v>
      </c>
      <c r="D733" s="14" t="s">
        <v>265</v>
      </c>
      <c r="E733" s="14">
        <v>66</v>
      </c>
      <c r="F733" s="55"/>
      <c r="G733" s="56">
        <f>E733*F733</f>
        <v>0</v>
      </c>
    </row>
    <row r="734" spans="1:7">
      <c r="A734" s="46"/>
      <c r="B734" s="47"/>
      <c r="C734" s="68" t="s">
        <v>269</v>
      </c>
      <c r="D734" s="14">
        <v>33</v>
      </c>
    </row>
    <row r="735" spans="1:7">
      <c r="A735" s="46"/>
      <c r="B735" s="47"/>
      <c r="C735" s="68" t="s">
        <v>270</v>
      </c>
      <c r="D735" s="14">
        <v>33</v>
      </c>
    </row>
    <row r="736" spans="1:7">
      <c r="A736" s="46"/>
      <c r="B736" s="47"/>
    </row>
    <row r="737" spans="1:7">
      <c r="A737" s="46"/>
      <c r="B737" s="47"/>
      <c r="C737" s="11"/>
    </row>
    <row r="738" spans="1:7" ht="12.75" thickBot="1">
      <c r="A738" s="50" t="s">
        <v>487</v>
      </c>
      <c r="B738" s="135"/>
      <c r="C738" s="94" t="s">
        <v>805</v>
      </c>
    </row>
    <row r="739" spans="1:7" ht="12.75" thickBot="1">
      <c r="A739" s="46" t="s">
        <v>807</v>
      </c>
      <c r="B739" s="46"/>
      <c r="C739" s="43" t="s">
        <v>587</v>
      </c>
      <c r="D739" s="22" t="s">
        <v>52</v>
      </c>
      <c r="E739" s="14">
        <v>1</v>
      </c>
      <c r="F739" s="99"/>
      <c r="G739" s="56">
        <f>E739*F739</f>
        <v>0</v>
      </c>
    </row>
    <row r="740" spans="1:7" ht="22.5">
      <c r="A740" s="46"/>
      <c r="B740" s="46"/>
      <c r="C740" s="44" t="s">
        <v>598</v>
      </c>
      <c r="D740" s="22"/>
      <c r="F740" s="23"/>
    </row>
    <row r="741" spans="1:7">
      <c r="A741" s="46"/>
      <c r="B741" s="47"/>
      <c r="C741" s="12" t="s">
        <v>16</v>
      </c>
    </row>
    <row r="742" spans="1:7">
      <c r="A742" s="46"/>
      <c r="B742" s="47"/>
      <c r="C742" s="12" t="s">
        <v>591</v>
      </c>
    </row>
    <row r="743" spans="1:7" ht="12.75" thickBot="1">
      <c r="A743" s="46"/>
      <c r="B743" s="47"/>
    </row>
    <row r="744" spans="1:7" ht="12.75" thickBot="1">
      <c r="A744" s="46" t="s">
        <v>808</v>
      </c>
      <c r="B744" s="46"/>
      <c r="C744" s="43" t="s">
        <v>588</v>
      </c>
      <c r="D744" s="22" t="s">
        <v>52</v>
      </c>
      <c r="E744" s="14">
        <v>1</v>
      </c>
      <c r="F744" s="99"/>
      <c r="G744" s="56">
        <f>E744*F744</f>
        <v>0</v>
      </c>
    </row>
    <row r="745" spans="1:7" ht="22.5">
      <c r="A745" s="46"/>
      <c r="B745" s="46"/>
      <c r="C745" s="44" t="s">
        <v>596</v>
      </c>
      <c r="D745" s="22"/>
      <c r="F745" s="23"/>
    </row>
    <row r="746" spans="1:7">
      <c r="A746" s="46"/>
      <c r="B746" s="47"/>
      <c r="C746" s="12" t="s">
        <v>16</v>
      </c>
    </row>
    <row r="747" spans="1:7">
      <c r="A747" s="46"/>
      <c r="B747" s="47"/>
      <c r="C747" s="12" t="s">
        <v>591</v>
      </c>
    </row>
    <row r="748" spans="1:7" ht="12.75" thickBot="1">
      <c r="A748" s="46"/>
      <c r="B748" s="47"/>
    </row>
    <row r="749" spans="1:7" ht="12.75" thickBot="1">
      <c r="A749" s="46" t="s">
        <v>809</v>
      </c>
      <c r="B749" s="46"/>
      <c r="C749" s="43" t="s">
        <v>590</v>
      </c>
      <c r="D749" s="22" t="s">
        <v>52</v>
      </c>
      <c r="E749" s="14">
        <v>1</v>
      </c>
      <c r="F749" s="99"/>
      <c r="G749" s="56">
        <f>E749*F749</f>
        <v>0</v>
      </c>
    </row>
    <row r="750" spans="1:7">
      <c r="A750" s="46"/>
      <c r="B750" s="46"/>
      <c r="C750" s="44" t="s">
        <v>599</v>
      </c>
      <c r="D750" s="22"/>
      <c r="F750" s="23"/>
    </row>
    <row r="751" spans="1:7">
      <c r="A751" s="46"/>
      <c r="B751" s="47"/>
      <c r="C751" s="12" t="s">
        <v>16</v>
      </c>
    </row>
    <row r="752" spans="1:7">
      <c r="A752" s="46"/>
      <c r="B752" s="47"/>
      <c r="C752" s="12" t="s">
        <v>591</v>
      </c>
    </row>
    <row r="753" spans="1:7" ht="12.75" thickBot="1">
      <c r="A753" s="46"/>
      <c r="B753" s="47"/>
    </row>
    <row r="754" spans="1:7" ht="12.75" thickBot="1">
      <c r="A754" s="46" t="s">
        <v>810</v>
      </c>
      <c r="B754" s="46"/>
      <c r="C754" s="43" t="s">
        <v>589</v>
      </c>
      <c r="D754" s="22" t="s">
        <v>52</v>
      </c>
      <c r="E754" s="14">
        <v>1</v>
      </c>
      <c r="F754" s="99"/>
      <c r="G754" s="56">
        <f>E754*F754</f>
        <v>0</v>
      </c>
    </row>
    <row r="755" spans="1:7" ht="22.5">
      <c r="A755" s="46"/>
      <c r="B755" s="46"/>
      <c r="C755" s="44" t="s">
        <v>597</v>
      </c>
      <c r="D755" s="22"/>
      <c r="F755" s="23"/>
    </row>
    <row r="756" spans="1:7">
      <c r="A756" s="46"/>
      <c r="B756" s="47"/>
      <c r="C756" s="12" t="s">
        <v>16</v>
      </c>
    </row>
    <row r="757" spans="1:7">
      <c r="A757" s="46"/>
      <c r="B757" s="47"/>
      <c r="C757" s="12" t="s">
        <v>591</v>
      </c>
    </row>
    <row r="758" spans="1:7" ht="12.75" thickBot="1">
      <c r="A758" s="46"/>
      <c r="B758" s="47"/>
    </row>
    <row r="759" spans="1:7" ht="12.75" thickBot="1">
      <c r="A759" s="46" t="s">
        <v>811</v>
      </c>
      <c r="B759" s="46"/>
      <c r="C759" s="43" t="s">
        <v>586</v>
      </c>
      <c r="D759" s="22" t="s">
        <v>52</v>
      </c>
      <c r="E759" s="14">
        <v>1</v>
      </c>
      <c r="F759" s="99"/>
      <c r="G759" s="56">
        <f>E759*F759</f>
        <v>0</v>
      </c>
    </row>
    <row r="760" spans="1:7">
      <c r="A760" s="46"/>
      <c r="B760" s="46"/>
      <c r="C760" s="44" t="s">
        <v>592</v>
      </c>
      <c r="D760" s="22"/>
      <c r="F760" s="23"/>
    </row>
    <row r="761" spans="1:7">
      <c r="A761" s="46"/>
      <c r="B761" s="47"/>
      <c r="C761" s="12" t="s">
        <v>16</v>
      </c>
    </row>
    <row r="762" spans="1:7">
      <c r="A762" s="46"/>
      <c r="B762" s="47"/>
      <c r="C762" s="12" t="s">
        <v>591</v>
      </c>
    </row>
    <row r="763" spans="1:7" ht="12.75" thickBot="1">
      <c r="A763" s="46"/>
      <c r="B763" s="47"/>
    </row>
    <row r="764" spans="1:7" ht="12.75" thickBot="1">
      <c r="A764" s="46" t="s">
        <v>812</v>
      </c>
      <c r="B764" s="46"/>
      <c r="C764" s="43" t="s">
        <v>585</v>
      </c>
      <c r="D764" s="22" t="s">
        <v>52</v>
      </c>
      <c r="E764" s="14">
        <v>1</v>
      </c>
      <c r="F764" s="99"/>
      <c r="G764" s="56">
        <f>E764*F764</f>
        <v>0</v>
      </c>
    </row>
    <row r="765" spans="1:7" ht="33.75">
      <c r="A765" s="46"/>
      <c r="B765" s="46"/>
      <c r="C765" s="44" t="s">
        <v>593</v>
      </c>
      <c r="D765" s="22"/>
      <c r="F765" s="23"/>
    </row>
    <row r="766" spans="1:7">
      <c r="A766" s="46"/>
      <c r="B766" s="47"/>
      <c r="C766" s="12" t="s">
        <v>16</v>
      </c>
    </row>
    <row r="767" spans="1:7">
      <c r="A767" s="46"/>
      <c r="B767" s="47"/>
      <c r="C767" s="12" t="s">
        <v>591</v>
      </c>
    </row>
    <row r="769" spans="1:7" ht="12.75" thickBot="1">
      <c r="A769" s="50" t="s">
        <v>814</v>
      </c>
      <c r="B769" s="135"/>
      <c r="C769" s="94" t="s">
        <v>813</v>
      </c>
    </row>
    <row r="770" spans="1:7" ht="12.6" customHeight="1" thickBot="1">
      <c r="A770" s="46" t="s">
        <v>795</v>
      </c>
      <c r="B770" s="47"/>
      <c r="C770" s="49" t="s">
        <v>644</v>
      </c>
      <c r="D770" s="14" t="s">
        <v>52</v>
      </c>
      <c r="E770" s="14">
        <v>80</v>
      </c>
      <c r="F770" s="55"/>
      <c r="G770" s="56">
        <f>E770*F770</f>
        <v>0</v>
      </c>
    </row>
    <row r="771" spans="1:7" ht="26.25">
      <c r="A771" s="46"/>
      <c r="B771" s="47"/>
      <c r="C771" s="5" t="s">
        <v>647</v>
      </c>
    </row>
    <row r="772" spans="1:7" ht="12.75" thickBot="1">
      <c r="A772" s="46"/>
      <c r="B772" s="47"/>
    </row>
    <row r="773" spans="1:7" ht="12.6" customHeight="1" thickBot="1">
      <c r="A773" s="46" t="s">
        <v>796</v>
      </c>
      <c r="B773" s="47"/>
      <c r="C773" s="49" t="s">
        <v>665</v>
      </c>
      <c r="D773" s="14" t="s">
        <v>52</v>
      </c>
      <c r="E773" s="14">
        <v>30</v>
      </c>
      <c r="F773" s="55"/>
      <c r="G773" s="56">
        <f>E773*F773</f>
        <v>0</v>
      </c>
    </row>
    <row r="774" spans="1:7" ht="24">
      <c r="A774" s="46"/>
      <c r="B774" s="47"/>
      <c r="C774" s="5" t="s">
        <v>666</v>
      </c>
    </row>
    <row r="775" spans="1:7" ht="12.75" thickBot="1">
      <c r="A775" s="46"/>
      <c r="B775" s="47"/>
    </row>
    <row r="776" spans="1:7" ht="12.6" customHeight="1" thickBot="1">
      <c r="A776" s="46" t="s">
        <v>797</v>
      </c>
      <c r="B776" s="47"/>
      <c r="C776" s="49" t="s">
        <v>645</v>
      </c>
      <c r="D776" s="14" t="s">
        <v>52</v>
      </c>
      <c r="E776" s="14">
        <v>70</v>
      </c>
      <c r="F776" s="55"/>
      <c r="G776" s="56">
        <f>E776*F776</f>
        <v>0</v>
      </c>
    </row>
    <row r="777" spans="1:7" ht="48">
      <c r="A777" s="46"/>
      <c r="B777" s="47"/>
      <c r="C777" s="5" t="s">
        <v>652</v>
      </c>
    </row>
    <row r="778" spans="1:7" ht="12.75" thickBot="1">
      <c r="A778" s="46"/>
      <c r="B778" s="47"/>
    </row>
    <row r="779" spans="1:7" ht="12.6" customHeight="1" thickBot="1">
      <c r="A779" s="46" t="s">
        <v>798</v>
      </c>
      <c r="B779" s="47"/>
      <c r="C779" s="49" t="s">
        <v>648</v>
      </c>
      <c r="D779" s="14" t="s">
        <v>52</v>
      </c>
      <c r="E779" s="14">
        <v>70</v>
      </c>
      <c r="F779" s="55"/>
      <c r="G779" s="56">
        <f>E779*F779</f>
        <v>0</v>
      </c>
    </row>
    <row r="780" spans="1:7" ht="24">
      <c r="A780" s="46"/>
      <c r="B780" s="47"/>
      <c r="C780" s="5" t="s">
        <v>658</v>
      </c>
    </row>
    <row r="781" spans="1:7" ht="12.75" thickBot="1">
      <c r="A781" s="46"/>
      <c r="B781" s="47"/>
    </row>
    <row r="782" spans="1:7" ht="12.6" customHeight="1" thickBot="1">
      <c r="A782" s="46" t="s">
        <v>799</v>
      </c>
      <c r="B782" s="47"/>
      <c r="C782" s="49" t="s">
        <v>648</v>
      </c>
      <c r="D782" s="14" t="s">
        <v>52</v>
      </c>
      <c r="E782" s="14">
        <v>120</v>
      </c>
      <c r="F782" s="55"/>
      <c r="G782" s="56">
        <f>E782*F782</f>
        <v>0</v>
      </c>
    </row>
    <row r="783" spans="1:7" ht="24">
      <c r="A783" s="46"/>
      <c r="B783" s="47"/>
      <c r="C783" s="5" t="s">
        <v>659</v>
      </c>
    </row>
    <row r="784" spans="1:7" ht="12.75" thickBot="1">
      <c r="A784" s="46"/>
      <c r="B784" s="47"/>
    </row>
    <row r="785" spans="1:7" ht="12.6" customHeight="1" thickBot="1">
      <c r="A785" s="46" t="s">
        <v>800</v>
      </c>
      <c r="B785" s="47"/>
      <c r="C785" s="49" t="s">
        <v>649</v>
      </c>
      <c r="D785" s="14" t="s">
        <v>52</v>
      </c>
      <c r="E785" s="14">
        <v>70</v>
      </c>
      <c r="F785" s="55"/>
      <c r="G785" s="56">
        <f>E785*F785</f>
        <v>0</v>
      </c>
    </row>
    <row r="786" spans="1:7" ht="24">
      <c r="A786" s="46"/>
      <c r="B786" s="47"/>
      <c r="C786" s="5" t="s">
        <v>660</v>
      </c>
    </row>
    <row r="787" spans="1:7" ht="12.75" thickBot="1">
      <c r="A787" s="46"/>
      <c r="B787" s="47"/>
    </row>
    <row r="788" spans="1:7" ht="12.6" customHeight="1" thickBot="1">
      <c r="A788" s="46" t="s">
        <v>815</v>
      </c>
      <c r="B788" s="47"/>
      <c r="C788" s="49" t="s">
        <v>646</v>
      </c>
      <c r="D788" s="14" t="s">
        <v>52</v>
      </c>
      <c r="E788" s="14">
        <v>30</v>
      </c>
      <c r="F788" s="55"/>
      <c r="G788" s="56">
        <f>E788*F788</f>
        <v>0</v>
      </c>
    </row>
    <row r="789" spans="1:7" ht="24">
      <c r="A789" s="46"/>
      <c r="B789" s="47"/>
      <c r="C789" s="5" t="s">
        <v>661</v>
      </c>
    </row>
    <row r="790" spans="1:7" ht="12.75" thickBot="1">
      <c r="A790" s="46"/>
      <c r="B790" s="47"/>
    </row>
    <row r="791" spans="1:7" ht="12.6" customHeight="1" thickBot="1">
      <c r="A791" s="46" t="s">
        <v>816</v>
      </c>
      <c r="B791" s="47"/>
      <c r="C791" s="49" t="s">
        <v>646</v>
      </c>
      <c r="D791" s="14" t="s">
        <v>52</v>
      </c>
      <c r="E791" s="14">
        <v>120</v>
      </c>
      <c r="F791" s="55"/>
      <c r="G791" s="56">
        <f>E791*F791</f>
        <v>0</v>
      </c>
    </row>
    <row r="792" spans="1:7" ht="18" customHeight="1">
      <c r="A792" s="46"/>
      <c r="B792" s="47"/>
      <c r="C792" s="5" t="s">
        <v>662</v>
      </c>
    </row>
    <row r="793" spans="1:7" ht="12.75" thickBot="1">
      <c r="A793" s="46"/>
      <c r="B793" s="47"/>
    </row>
    <row r="794" spans="1:7" ht="12.6" customHeight="1" thickBot="1">
      <c r="A794" s="46" t="s">
        <v>817</v>
      </c>
      <c r="B794" s="47"/>
      <c r="C794" s="49" t="s">
        <v>643</v>
      </c>
      <c r="D794" s="14" t="s">
        <v>52</v>
      </c>
      <c r="E794" s="14">
        <v>100</v>
      </c>
      <c r="F794" s="55"/>
      <c r="G794" s="56">
        <f>E794*F794</f>
        <v>0</v>
      </c>
    </row>
    <row r="795" spans="1:7" ht="36.75" customHeight="1">
      <c r="A795" s="47"/>
      <c r="B795" s="47"/>
      <c r="C795" s="5" t="s">
        <v>656</v>
      </c>
    </row>
    <row r="796" spans="1:7" ht="12.75" thickBot="1">
      <c r="A796" s="46"/>
      <c r="B796" s="47"/>
    </row>
    <row r="797" spans="1:7" ht="12.6" customHeight="1" thickBot="1">
      <c r="A797" s="46" t="s">
        <v>818</v>
      </c>
      <c r="B797" s="47"/>
      <c r="C797" s="49" t="s">
        <v>650</v>
      </c>
      <c r="D797" s="14" t="s">
        <v>52</v>
      </c>
      <c r="E797" s="14">
        <v>60</v>
      </c>
      <c r="F797" s="55"/>
      <c r="G797" s="56">
        <f>E797*F797</f>
        <v>0</v>
      </c>
    </row>
    <row r="798" spans="1:7" ht="26.25" customHeight="1">
      <c r="A798" s="46"/>
      <c r="B798" s="47"/>
      <c r="C798" s="5" t="s">
        <v>663</v>
      </c>
    </row>
    <row r="799" spans="1:7" ht="12.75" thickBot="1">
      <c r="A799" s="46"/>
      <c r="B799" s="47"/>
    </row>
    <row r="800" spans="1:7" ht="12.6" customHeight="1" thickBot="1">
      <c r="A800" s="46" t="s">
        <v>819</v>
      </c>
      <c r="B800" s="47"/>
      <c r="C800" s="49" t="s">
        <v>651</v>
      </c>
      <c r="D800" s="14" t="s">
        <v>52</v>
      </c>
      <c r="E800" s="14">
        <v>50</v>
      </c>
      <c r="F800" s="55"/>
      <c r="G800" s="56">
        <f>E800*F800</f>
        <v>0</v>
      </c>
    </row>
    <row r="801" spans="1:11" ht="24" customHeight="1">
      <c r="A801" s="46"/>
      <c r="B801" s="47"/>
      <c r="C801" s="5" t="s">
        <v>664</v>
      </c>
    </row>
    <row r="802" spans="1:11" ht="12.75" thickBot="1">
      <c r="A802" s="46"/>
      <c r="B802" s="47"/>
    </row>
    <row r="803" spans="1:11" ht="12.75" thickBot="1">
      <c r="A803" s="46" t="s">
        <v>820</v>
      </c>
      <c r="B803" s="47"/>
      <c r="C803" s="49" t="s">
        <v>655</v>
      </c>
      <c r="D803" s="14" t="s">
        <v>52</v>
      </c>
      <c r="E803" s="14">
        <v>70</v>
      </c>
      <c r="F803" s="55"/>
      <c r="G803" s="56">
        <f>E803*F803</f>
        <v>0</v>
      </c>
    </row>
    <row r="804" spans="1:11">
      <c r="A804" s="46"/>
      <c r="B804" s="47"/>
      <c r="C804" s="12" t="s">
        <v>657</v>
      </c>
    </row>
    <row r="805" spans="1:11" ht="12.75" thickBot="1">
      <c r="A805" s="46"/>
      <c r="B805" s="47"/>
    </row>
    <row r="806" spans="1:11" ht="12.75" thickBot="1">
      <c r="A806" s="46" t="s">
        <v>821</v>
      </c>
      <c r="B806" s="47"/>
      <c r="C806" s="49" t="s">
        <v>682</v>
      </c>
      <c r="D806" s="14" t="s">
        <v>52</v>
      </c>
      <c r="E806" s="14">
        <v>70</v>
      </c>
      <c r="F806" s="55"/>
      <c r="G806" s="56">
        <f>E806*F806</f>
        <v>0</v>
      </c>
    </row>
    <row r="807" spans="1:11">
      <c r="A807" s="46"/>
      <c r="B807" s="47"/>
      <c r="C807" s="12" t="s">
        <v>683</v>
      </c>
    </row>
    <row r="808" spans="1:11" ht="12.75" thickBot="1">
      <c r="A808" s="46"/>
      <c r="B808" s="47"/>
    </row>
    <row r="809" spans="1:11" ht="12.6" customHeight="1" thickBot="1">
      <c r="A809" s="46" t="s">
        <v>822</v>
      </c>
      <c r="B809" s="47"/>
      <c r="C809" s="49" t="s">
        <v>641</v>
      </c>
      <c r="D809" s="14" t="s">
        <v>52</v>
      </c>
      <c r="E809" s="14">
        <v>100</v>
      </c>
      <c r="F809" s="55"/>
      <c r="G809" s="56">
        <f>E809*F809</f>
        <v>0</v>
      </c>
      <c r="I809" s="98"/>
    </row>
    <row r="810" spans="1:11" ht="26.25">
      <c r="A810" s="46"/>
      <c r="B810" s="47"/>
      <c r="C810" s="5" t="s">
        <v>693</v>
      </c>
    </row>
    <row r="811" spans="1:11" ht="12.75" thickBot="1">
      <c r="A811" s="46"/>
      <c r="B811" s="47"/>
    </row>
    <row r="812" spans="1:11" ht="12.6" customHeight="1" thickBot="1">
      <c r="A812" s="46" t="s">
        <v>823</v>
      </c>
      <c r="B812" s="47"/>
      <c r="C812" s="49" t="s">
        <v>641</v>
      </c>
      <c r="D812" s="14" t="s">
        <v>52</v>
      </c>
      <c r="E812" s="14">
        <v>100</v>
      </c>
      <c r="F812" s="55"/>
      <c r="G812" s="56">
        <f>E812*F812</f>
        <v>0</v>
      </c>
    </row>
    <row r="813" spans="1:11" ht="26.25">
      <c r="A813" s="46"/>
      <c r="B813" s="47"/>
      <c r="C813" s="5" t="s">
        <v>692</v>
      </c>
    </row>
    <row r="814" spans="1:11" ht="12.75" thickBot="1">
      <c r="A814" s="46"/>
      <c r="B814" s="47"/>
      <c r="C814" s="5"/>
    </row>
    <row r="815" spans="1:11" ht="12.6" customHeight="1" thickBot="1">
      <c r="A815" s="46" t="s">
        <v>824</v>
      </c>
      <c r="B815" s="47"/>
      <c r="C815" s="49" t="s">
        <v>642</v>
      </c>
      <c r="D815" s="14" t="s">
        <v>52</v>
      </c>
      <c r="E815" s="14">
        <v>150</v>
      </c>
      <c r="F815" s="55"/>
      <c r="G815" s="56">
        <f>E815*F815</f>
        <v>0</v>
      </c>
    </row>
    <row r="816" spans="1:11" ht="26.25">
      <c r="A816" s="46"/>
      <c r="B816" s="47"/>
      <c r="C816" s="5" t="s">
        <v>691</v>
      </c>
      <c r="H816" s="14"/>
      <c r="I816" s="14"/>
      <c r="J816" s="54"/>
      <c r="K816" s="54"/>
    </row>
    <row r="817" spans="1:11" ht="12.75" thickBot="1">
      <c r="A817" s="46"/>
      <c r="B817" s="47"/>
      <c r="C817" s="11"/>
      <c r="D817" s="12"/>
      <c r="E817" s="12"/>
      <c r="F817" s="12"/>
      <c r="G817" s="12"/>
    </row>
    <row r="818" spans="1:11" ht="12.75" thickBot="1">
      <c r="A818" s="46" t="s">
        <v>825</v>
      </c>
      <c r="B818" s="47"/>
      <c r="C818" s="49" t="s">
        <v>686</v>
      </c>
      <c r="D818" s="14" t="s">
        <v>52</v>
      </c>
      <c r="E818" s="14">
        <v>15</v>
      </c>
      <c r="F818" s="55"/>
      <c r="G818" s="56">
        <f>E818*F818</f>
        <v>0</v>
      </c>
    </row>
    <row r="819" spans="1:11" ht="26.25">
      <c r="A819" s="46"/>
      <c r="B819" s="47"/>
      <c r="C819" s="5" t="s">
        <v>690</v>
      </c>
      <c r="D819" s="12"/>
      <c r="E819" s="12"/>
      <c r="F819" s="12"/>
      <c r="G819" s="12"/>
    </row>
    <row r="820" spans="1:11" ht="12.75" thickBot="1">
      <c r="A820" s="46"/>
      <c r="B820" s="47"/>
      <c r="C820" s="11"/>
      <c r="D820" s="12"/>
      <c r="E820" s="12"/>
      <c r="F820" s="12"/>
      <c r="G820" s="12"/>
    </row>
    <row r="821" spans="1:11" ht="12.75" thickBot="1">
      <c r="A821" s="46" t="s">
        <v>826</v>
      </c>
      <c r="B821" s="47"/>
      <c r="C821" s="49" t="s">
        <v>687</v>
      </c>
      <c r="D821" s="14" t="s">
        <v>52</v>
      </c>
      <c r="E821" s="14">
        <v>2</v>
      </c>
      <c r="F821" s="55"/>
      <c r="G821" s="56">
        <f>E821*F821</f>
        <v>0</v>
      </c>
    </row>
    <row r="822" spans="1:11" ht="26.25">
      <c r="A822" s="46"/>
      <c r="B822" s="47"/>
      <c r="C822" s="5" t="s">
        <v>689</v>
      </c>
      <c r="D822" s="12"/>
      <c r="E822" s="12"/>
      <c r="F822" s="12"/>
      <c r="G822" s="12"/>
    </row>
    <row r="823" spans="1:11" ht="12.75" thickBot="1">
      <c r="A823" s="46"/>
      <c r="B823" s="47"/>
      <c r="C823" s="11"/>
      <c r="D823" s="12"/>
      <c r="E823" s="12"/>
      <c r="F823" s="12"/>
      <c r="G823" s="12"/>
    </row>
    <row r="824" spans="1:11" ht="12.75" thickBot="1">
      <c r="A824" s="46" t="s">
        <v>827</v>
      </c>
      <c r="B824" s="47"/>
      <c r="C824" s="49" t="s">
        <v>684</v>
      </c>
      <c r="D824" s="14" t="s">
        <v>52</v>
      </c>
      <c r="E824" s="14">
        <v>30</v>
      </c>
      <c r="F824" s="55"/>
      <c r="G824" s="56">
        <f>E824*F824</f>
        <v>0</v>
      </c>
    </row>
    <row r="825" spans="1:11" ht="38.25">
      <c r="A825" s="46"/>
      <c r="B825" s="47"/>
      <c r="C825" s="5" t="s">
        <v>709</v>
      </c>
    </row>
    <row r="826" spans="1:11" ht="12.75" thickBot="1">
      <c r="A826" s="46"/>
      <c r="B826" s="47"/>
      <c r="C826" s="49"/>
    </row>
    <row r="827" spans="1:11" ht="12.75" thickBot="1">
      <c r="A827" s="46" t="s">
        <v>828</v>
      </c>
      <c r="B827" s="47"/>
      <c r="C827" s="49" t="s">
        <v>707</v>
      </c>
      <c r="D827" s="14" t="s">
        <v>52</v>
      </c>
      <c r="E827" s="14">
        <v>10</v>
      </c>
      <c r="F827" s="55"/>
      <c r="G827" s="56">
        <f>E827*F827</f>
        <v>0</v>
      </c>
    </row>
    <row r="828" spans="1:11" ht="38.25">
      <c r="A828" s="46"/>
      <c r="B828" s="47"/>
      <c r="C828" s="5" t="s">
        <v>710</v>
      </c>
    </row>
    <row r="829" spans="1:11">
      <c r="A829" s="46"/>
      <c r="B829" s="47"/>
      <c r="C829" s="11"/>
      <c r="D829" s="12"/>
      <c r="E829" s="12"/>
      <c r="F829" s="12"/>
      <c r="G829" s="12"/>
    </row>
    <row r="830" spans="1:11" ht="15.75" thickBot="1">
      <c r="A830" s="46"/>
      <c r="B830" s="47"/>
      <c r="C830" s="73" t="s">
        <v>267</v>
      </c>
      <c r="D830" s="57"/>
      <c r="E830" s="57"/>
      <c r="F830" s="58"/>
      <c r="G830" s="59">
        <f>SUM(G3:G829)</f>
        <v>0</v>
      </c>
    </row>
    <row r="831" spans="1:11" ht="12.75" thickTop="1">
      <c r="A831" s="46"/>
      <c r="B831" s="47"/>
    </row>
    <row r="832" spans="1:11" s="72" customFormat="1">
      <c r="A832" s="46"/>
      <c r="B832" s="46"/>
      <c r="C832" s="49" t="s">
        <v>688</v>
      </c>
      <c r="F832" s="66"/>
      <c r="G832" s="66"/>
      <c r="H832" s="49"/>
      <c r="I832" s="49"/>
      <c r="J832" s="49"/>
      <c r="K832" s="49"/>
    </row>
    <row r="833" spans="1:2">
      <c r="A833" s="46"/>
      <c r="B833" s="47"/>
    </row>
    <row r="834" spans="1:2">
      <c r="A834" s="46"/>
      <c r="B834" s="47"/>
    </row>
    <row r="835" spans="1:2">
      <c r="A835" s="46"/>
      <c r="B835" s="47"/>
    </row>
    <row r="836" spans="1:2">
      <c r="A836" s="46"/>
      <c r="B836" s="47"/>
    </row>
    <row r="837" spans="1:2">
      <c r="A837" s="46"/>
      <c r="B837" s="47"/>
    </row>
    <row r="838" spans="1:2">
      <c r="A838" s="46"/>
      <c r="B838" s="47"/>
    </row>
    <row r="839" spans="1:2">
      <c r="A839" s="46"/>
      <c r="B839" s="47"/>
    </row>
    <row r="840" spans="1:2">
      <c r="A840" s="46"/>
      <c r="B840" s="47"/>
    </row>
    <row r="841" spans="1:2">
      <c r="A841" s="46"/>
      <c r="B841" s="47"/>
    </row>
    <row r="842" spans="1:2">
      <c r="A842" s="46"/>
      <c r="B842" s="47"/>
    </row>
    <row r="843" spans="1:2">
      <c r="A843" s="46"/>
      <c r="B843" s="47"/>
    </row>
    <row r="844" spans="1:2">
      <c r="A844" s="46"/>
      <c r="B844" s="47"/>
    </row>
  </sheetData>
  <mergeCells count="9">
    <mergeCell ref="H349:J349"/>
    <mergeCell ref="H358:J358"/>
    <mergeCell ref="H381:J381"/>
    <mergeCell ref="H281:J281"/>
    <mergeCell ref="H260:J260"/>
    <mergeCell ref="H266:J266"/>
    <mergeCell ref="H267:J267"/>
    <mergeCell ref="H271:J271"/>
    <mergeCell ref="H275:J275"/>
  </mergeCells>
  <pageMargins left="0.70866141732283472" right="0.70866141732283472" top="0.74803149606299213" bottom="0.74803149606299213" header="0.31496062992125984" footer="0.31496062992125984"/>
  <pageSetup paperSize="9" scale="75" fitToHeight="0" orientation="landscape" r:id="rId1"/>
  <headerFooter>
    <oddFooter>&amp;L&amp;"Lucida Grande,Običajno"&amp;8&amp;K000000BOŠ
Šentvid pri Stični&amp;C&amp;"Lucida Grande,Običajno"&amp;8&amp;K000000&amp;P/&amp;N
PZI - POPIS OPREME&amp;R&amp;"Lucida Grande,Običajno"&amp;8&amp;K000000ESPLANADA D.O.O.
Št.projekta: 28/2018</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249fb92-d26f-4a01-814b-82a8dcdb88a4">
      <Terms xmlns="http://schemas.microsoft.com/office/infopath/2007/PartnerControls"/>
    </lcf76f155ced4ddcb4097134ff3c332f>
    <TaxCatchAll xmlns="a81d40d2-4b20-42d8-905d-931fe8a54154" xsi:nil="true"/>
    <_Flow_SignoffStatus xmlns="f249fb92-d26f-4a01-814b-82a8dcdb88a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64A49384871FC43B006300A6880F5D4" ma:contentTypeVersion="18" ma:contentTypeDescription="Ustvari nov dokument." ma:contentTypeScope="" ma:versionID="fd844592c11d9b7fac9149c7c115ed80">
  <xsd:schema xmlns:xsd="http://www.w3.org/2001/XMLSchema" xmlns:xs="http://www.w3.org/2001/XMLSchema" xmlns:p="http://schemas.microsoft.com/office/2006/metadata/properties" xmlns:ns2="f249fb92-d26f-4a01-814b-82a8dcdb88a4" xmlns:ns3="a81d40d2-4b20-42d8-905d-931fe8a54154" targetNamespace="http://schemas.microsoft.com/office/2006/metadata/properties" ma:root="true" ma:fieldsID="834fd9cb8527c8896e4684a26d165cc8" ns2:_="" ns3:_="">
    <xsd:import namespace="f249fb92-d26f-4a01-814b-82a8dcdb88a4"/>
    <xsd:import namespace="a81d40d2-4b20-42d8-905d-931fe8a5415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49fb92-d26f-4a01-814b-82a8dcdb88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521e99a-74f3-4c19-a029-3d3894cc2f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_Flow_SignoffStatus" ma:index="24" nillable="true" ma:displayName="Stanje odjave" ma:internalName="Stanje_x0020_odjav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1d40d2-4b20-42d8-905d-931fe8a54154" elementFormDefault="qualified">
    <xsd:import namespace="http://schemas.microsoft.com/office/2006/documentManagement/types"/>
    <xsd:import namespace="http://schemas.microsoft.com/office/infopath/2007/PartnerControls"/>
    <xsd:element name="TaxCatchAll" ma:index="14" nillable="true" ma:displayName="Stolpec za razvrstitev izrazja »Ujemi vse«" ma:hidden="true" ma:list="{654f9e32-f2f6-4530-8993-4f84d184dc9f}" ma:internalName="TaxCatchAll" ma:showField="CatchAllData" ma:web="a81d40d2-4b20-42d8-905d-931fe8a541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CEB5FE-B235-4880-AF48-830705320335}">
  <ds:schemaRefs>
    <ds:schemaRef ds:uri="http://schemas.microsoft.com/sharepoint/v3/contenttype/forms"/>
  </ds:schemaRefs>
</ds:datastoreItem>
</file>

<file path=customXml/itemProps2.xml><?xml version="1.0" encoding="utf-8"?>
<ds:datastoreItem xmlns:ds="http://schemas.openxmlformats.org/officeDocument/2006/customXml" ds:itemID="{3F5230A3-ADD2-47F5-864C-58E99912BAD6}">
  <ds:schemaRefs>
    <ds:schemaRef ds:uri="http://purl.org/dc/elements/1.1/"/>
    <ds:schemaRef ds:uri="http://schemas.microsoft.com/office/2006/metadata/properties"/>
    <ds:schemaRef ds:uri="f249fb92-d26f-4a01-814b-82a8dcdb88a4"/>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a81d40d2-4b20-42d8-905d-931fe8a54154"/>
    <ds:schemaRef ds:uri="http://www.w3.org/XML/1998/namespace"/>
    <ds:schemaRef ds:uri="http://purl.org/dc/dcmitype/"/>
  </ds:schemaRefs>
</ds:datastoreItem>
</file>

<file path=customXml/itemProps3.xml><?xml version="1.0" encoding="utf-8"?>
<ds:datastoreItem xmlns:ds="http://schemas.openxmlformats.org/officeDocument/2006/customXml" ds:itemID="{2C183708-F82F-4BF9-9FA3-F655608555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49fb92-d26f-4a01-814b-82a8dcdb88a4"/>
    <ds:schemaRef ds:uri="a81d40d2-4b20-42d8-905d-931fe8a541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Naslovnica</vt:lpstr>
      <vt:lpstr>Splošna navodila</vt:lpstr>
      <vt:lpstr>Seznam opreme</vt:lpstr>
      <vt:lpstr>'Seznam opreme'!Tiskanje_naslovov</vt:lpstr>
    </vt:vector>
  </TitlesOfParts>
  <Company>CZBO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Marinčič</dc:creator>
  <cp:lastModifiedBy>nina pekolj</cp:lastModifiedBy>
  <cp:revision/>
  <cp:lastPrinted>2024-11-20T10:30:23Z</cp:lastPrinted>
  <dcterms:created xsi:type="dcterms:W3CDTF">2022-08-29T10:19:13Z</dcterms:created>
  <dcterms:modified xsi:type="dcterms:W3CDTF">2025-05-23T09:52:42Z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0x010100564A49384871FC43B006300A6880F5D4</vt:lpwstr>
  </property>
  <property fmtid="{D5CDD505-2E9C-101B-9397-08002B2CF9AE}" pid="3" name="MediaServiceImageTags">
    <vt:lpwstr/>
  </property>
</Properties>
</file>